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960CEC2B-2FD5-409B-89B7-CB34BA517832}"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16"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1G'!$A$7:$M$102</definedName>
    <definedName name="_xlnm._FilterDatabase" localSheetId="1" hidden="1">'Annexe 1B Liste Bio et Egalim'!$A$8:$F$57</definedName>
    <definedName name="_xlnm._FilterDatabase" localSheetId="2" hidden="1">'Annexe 2 Prix 4G 5G'!$A$7:$XCQ$58</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1G'!$A$1:$M$109</definedName>
    <definedName name="_xlnm.Print_Area" localSheetId="1">'Annexe 1B Liste Bio et Egalim'!$A$1:$J$66</definedName>
    <definedName name="_xlnm.Print_Area" localSheetId="2">'Annexe 2 Prix 4G 5G'!$A$1:$N$71</definedName>
    <definedName name="_xlnm.Print_Area" localSheetId="5">'Annexe 5 Dev Dur'!$A$1:$D$34</definedName>
    <definedName name="_xlnm.Print_Area" localSheetId="6">'Annexe 6 id fr'!$A$7:$G$61</definedName>
    <definedName name="_xlnm.Print_Area" localSheetId="7">'Annexe 7 sureté san'!$A$1:$B$99</definedName>
  </definedNames>
  <calcPr calcId="191029"/>
</workbook>
</file>

<file path=xl/calcChain.xml><?xml version="1.0" encoding="utf-8"?>
<calcChain xmlns="http://schemas.openxmlformats.org/spreadsheetml/2006/main">
  <c r="A4" i="16" l="1"/>
  <c r="A4" i="15"/>
  <c r="A4" i="14" l="1"/>
  <c r="A4" i="8" l="1"/>
  <c r="A9" i="4"/>
  <c r="A3" i="5"/>
  <c r="A4" i="9"/>
</calcChain>
</file>

<file path=xl/sharedStrings.xml><?xml version="1.0" encoding="utf-8"?>
<sst xmlns="http://schemas.openxmlformats.org/spreadsheetml/2006/main" count="1120" uniqueCount="354">
  <si>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</si>
  <si>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</si>
  <si>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</si>
  <si>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</si>
  <si>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</si>
  <si>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</si>
  <si>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</si>
  <si>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</si>
  <si>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</si>
  <si>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</si>
  <si>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</si>
  <si>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</si>
  <si>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</si>
  <si>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</si>
  <si>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</si>
  <si>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</si>
  <si>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</si>
  <si>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</si>
  <si>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</si>
  <si>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</si>
  <si>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</si>
  <si>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</si>
  <si>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</si>
  <si>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</si>
  <si>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</si>
  <si>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</si>
  <si>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</si>
  <si>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</si>
  <si>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</si>
  <si>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</si>
  <si>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</si>
  <si>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</si>
  <si>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</si>
  <si>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</si>
  <si>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</si>
  <si>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</si>
  <si>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</si>
  <si>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</si>
  <si>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</si>
  <si>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</si>
  <si>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</si>
  <si>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</si>
  <si>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</si>
  <si>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</si>
  <si>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</si>
  <si>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</si>
  <si>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</si>
  <si>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</si>
  <si>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</si>
  <si>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</si>
  <si>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</si>
  <si>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</si>
  <si>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</si>
  <si>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</si>
  <si>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</si>
  <si>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</si>
  <si>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</si>
  <si>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</si>
  <si>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</si>
  <si>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</si>
  <si>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</si>
  <si>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</si>
  <si>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</si>
  <si>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</si>
  <si>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</si>
  <si>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</si>
  <si>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</si>
  <si>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</si>
  <si>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</si>
  <si>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</si>
  <si>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</si>
  <si>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</si>
  <si>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</si>
  <si>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</si>
  <si>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</si>
  <si>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</si>
  <si>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</si>
  <si>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</si>
  <si>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</si>
  <si>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</si>
  <si>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</si>
  <si>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</si>
  <si>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</si>
  <si>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</si>
  <si>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</si>
  <si>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</si>
  <si>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</si>
  <si>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</si>
  <si>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</si>
  <si>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</si>
  <si>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</si>
  <si>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</si>
  <si>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</si>
  <si>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</si>
  <si>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</si>
  <si>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</si>
  <si>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</si>
  <si>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</si>
  <si>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</si>
  <si>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</si>
  <si>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</si>
  <si>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</si>
  <si>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</si>
  <si>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</si>
  <si>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</si>
  <si>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</si>
  <si>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</si>
  <si>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</si>
  <si>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</si>
  <si>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</si>
  <si>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</si>
  <si>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</si>
  <si>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</si>
  <si>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</si>
  <si>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</si>
  <si>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</si>
  <si>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</si>
  <si>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 xml:space="preserve">Fait </t>
  </si>
  <si>
    <t>à</t>
  </si>
  <si>
    <t>Minimum de commande imposé</t>
  </si>
  <si>
    <t>Les mesures environnementales notées sur 2 points</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</si>
  <si>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</si>
  <si>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</si>
  <si>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</si>
  <si>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</si>
  <si>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</si>
  <si>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</si>
  <si>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</si>
  <si>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</si>
  <si>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</si>
  <si>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</si>
  <si>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</si>
  <si>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</si>
  <si>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</si>
  <si>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</si>
  <si>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</si>
  <si>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</si>
  <si>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</si>
  <si>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</si>
  <si>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</si>
  <si>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</si>
  <si>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</si>
  <si>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</si>
  <si>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CHINOIS</t>
  </si>
  <si>
    <t>CHOU FLEUR</t>
  </si>
  <si>
    <t>CHOU VERT FRISÉ</t>
  </si>
  <si>
    <t>CITRON JAUNE</t>
  </si>
  <si>
    <t>CITRON LIME</t>
  </si>
  <si>
    <t>CONCOMBRE</t>
  </si>
  <si>
    <t>COURGE BUTTERNUT</t>
  </si>
  <si>
    <t>COURGE MUSCADE</t>
  </si>
  <si>
    <t>MÉLANGE POT AU FEU</t>
  </si>
  <si>
    <t>MELONS TYPE CHARENTAIS</t>
  </si>
  <si>
    <t>NAVETS</t>
  </si>
  <si>
    <t>ORANGES À JUS</t>
  </si>
  <si>
    <t>ORANGES DE TABLE</t>
  </si>
  <si>
    <t>POIREAUX</t>
  </si>
  <si>
    <t>POIRES</t>
  </si>
  <si>
    <t>POMME DE TERRE PRÉCUITES 5G</t>
  </si>
  <si>
    <t>POMMES DE TERRE</t>
  </si>
  <si>
    <t>RAISINS</t>
  </si>
  <si>
    <t>CONVENTIONNEL</t>
  </si>
  <si>
    <t>EGALIM</t>
  </si>
  <si>
    <t>Type de production</t>
  </si>
  <si>
    <t>Quantités estimatives annuelles, en kg</t>
  </si>
  <si>
    <t>Conditionnement du candidat</t>
  </si>
  <si>
    <t>Calibre ou poids</t>
  </si>
  <si>
    <t xml:space="preserve">AIL PELÉ </t>
  </si>
  <si>
    <t>CAROTTE ÉPLUCHÉE</t>
  </si>
  <si>
    <t>CAROTTE RAPÉE</t>
  </si>
  <si>
    <t>CELERI RAVE RAPÉ</t>
  </si>
  <si>
    <t>CHOU BLANC ÉMINCÉ</t>
  </si>
  <si>
    <t>CHOU ROUGE ÉMINCÉ</t>
  </si>
  <si>
    <t>COLESLAW</t>
  </si>
  <si>
    <t>NAVET QUARTIER</t>
  </si>
  <si>
    <t>SALADE DE FRUITS FARANDOLE</t>
  </si>
  <si>
    <t xml:space="preserve">SALADE DE FRUITS ORANGE SEGMENTS </t>
  </si>
  <si>
    <t xml:space="preserve">SALADE DE FRUITS POMELO ROUGE SEGMENTS </t>
  </si>
  <si>
    <t>SALADE JEUNES POUSSES MESCLUN</t>
  </si>
  <si>
    <t>SALADE MÉLANGE</t>
  </si>
  <si>
    <t>BETTERAVE CUBE CUITE</t>
  </si>
  <si>
    <t>ENDIVE ENTIÈRE CUITE</t>
  </si>
  <si>
    <t>FRITE 10/10 PRÉFRITE</t>
  </si>
  <si>
    <t>FRITE STEAKHOUSE PRÉFRITE</t>
  </si>
  <si>
    <t>HARICOT ROUGE CUIT</t>
  </si>
  <si>
    <t>LENTILLE VERTE CUITE</t>
  </si>
  <si>
    <t>POMME DE TERRE CUBE PASTEURISÉE</t>
  </si>
  <si>
    <t>POMME DE TERRE LAMELLE BLANCHIE</t>
  </si>
  <si>
    <t>POMME DE TERRE LAMELLE PASTEURISÉE</t>
  </si>
  <si>
    <t>POMME DE TERRE VAPEUR PASTEURISÉE</t>
  </si>
  <si>
    <t>4G</t>
  </si>
  <si>
    <t>5G</t>
  </si>
  <si>
    <t>Couverture minimale de 90%</t>
  </si>
  <si>
    <t>Couverture minimale de 100%</t>
  </si>
  <si>
    <t>ABRICOT</t>
  </si>
  <si>
    <t>KIWI</t>
  </si>
  <si>
    <t>PATATE DOUCE</t>
  </si>
  <si>
    <t>AIL BLANC</t>
  </si>
  <si>
    <t>PECHES BLANCHES</t>
  </si>
  <si>
    <t>PECHES JAUNES</t>
  </si>
  <si>
    <t>NECTARINES JAUNES</t>
  </si>
  <si>
    <t>NECTARINES BLANCHES</t>
  </si>
  <si>
    <t>Variétés</t>
  </si>
  <si>
    <t>RADIS ROUGES</t>
  </si>
  <si>
    <t>RADIS ROSES</t>
  </si>
  <si>
    <t>POMMES GOLDEN</t>
  </si>
  <si>
    <t>POMMES GALA</t>
  </si>
  <si>
    <t>POMMES JONAGOLD</t>
  </si>
  <si>
    <t>POMMES GRANNY</t>
  </si>
  <si>
    <t>AGRICULTURE BIOLOGIQUE</t>
  </si>
  <si>
    <t>Variété</t>
  </si>
  <si>
    <t>Poids ou Calibre</t>
  </si>
  <si>
    <t>LOT N°22 (département n°3, 19, 23, 63)</t>
  </si>
  <si>
    <t xml:space="preserve"> / </t>
  </si>
  <si>
    <t>2A</t>
  </si>
  <si>
    <t xml:space="preserve"> /</t>
  </si>
  <si>
    <t>50/70</t>
  </si>
  <si>
    <t>ANANAS EXTRA SWEET</t>
  </si>
  <si>
    <t>AUBERGINES</t>
  </si>
  <si>
    <t>AVOCATS</t>
  </si>
  <si>
    <t>BANANES</t>
  </si>
  <si>
    <t>CAROTTES</t>
  </si>
  <si>
    <t>CÉLERIS RAVE</t>
  </si>
  <si>
    <t>CERISES</t>
  </si>
  <si>
    <t xml:space="preserve">500g </t>
  </si>
  <si>
    <t>3kg</t>
  </si>
  <si>
    <t>CLÉMENTINE</t>
  </si>
  <si>
    <t>COURGETTES</t>
  </si>
  <si>
    <t>ECHALOTE</t>
  </si>
  <si>
    <t>ENDIVES</t>
  </si>
  <si>
    <t>OIGNON JAUNE</t>
  </si>
  <si>
    <t>40/60</t>
  </si>
  <si>
    <t xml:space="preserve">OIGNON ROUGE </t>
  </si>
  <si>
    <t>60/80</t>
  </si>
  <si>
    <t>PASTÈQUE</t>
  </si>
  <si>
    <t>SANS PEPIN</t>
  </si>
  <si>
    <t>GALA</t>
  </si>
  <si>
    <t>170/200</t>
  </si>
  <si>
    <t>GOLDEN</t>
  </si>
  <si>
    <t>150/180</t>
  </si>
  <si>
    <t>TOMATE ALLONGÉE</t>
  </si>
  <si>
    <t>TOMATE COCKTAIL</t>
  </si>
  <si>
    <t>TOMATE RONDE</t>
  </si>
  <si>
    <t>GRANNY</t>
  </si>
  <si>
    <t>JONAGOLD</t>
  </si>
  <si>
    <t>PRUNE ROUGE</t>
  </si>
  <si>
    <t>57/67</t>
  </si>
  <si>
    <t>ITALIA</t>
  </si>
  <si>
    <t>POMELOS ROUGE</t>
  </si>
  <si>
    <t>POIVRONS ROUGE</t>
  </si>
  <si>
    <t>CONFIDENCE</t>
  </si>
  <si>
    <t>PIMENT ROUGE</t>
  </si>
  <si>
    <t>FRAISE RONDE</t>
  </si>
  <si>
    <t>CHARENTAIS</t>
  </si>
  <si>
    <t>P19</t>
  </si>
  <si>
    <t>EXTRA SWEET</t>
  </si>
  <si>
    <t>POMME DE TERRE ENTIÈRE ÉPLUCHÉE</t>
  </si>
  <si>
    <t>POMME DE TERRE GROSSE ENTIÈRE ÉPLUCHÉE</t>
  </si>
  <si>
    <t>SALADE CŒUR FRISÉ</t>
  </si>
  <si>
    <t>SALADE DE FRUITS 4 SAISONS</t>
  </si>
  <si>
    <t>SALADE DE FRUITS ANANAS MORCEAUX</t>
  </si>
  <si>
    <t>SALADE DE FRUITS TROPICALE</t>
  </si>
  <si>
    <t>BETTERAVE ENTIÈRE ÉPLUCHÉE CUITE</t>
  </si>
  <si>
    <t>CAROTTE RONDELLE CUITE</t>
  </si>
  <si>
    <t>FRITE 7/7 PRÉFRITE</t>
  </si>
  <si>
    <t>FRITE 9/9 FASTFRY PRÉFRITE</t>
  </si>
  <si>
    <t>FRITE RUSTIQUE AVEC PEAU PRÉFRITE</t>
  </si>
  <si>
    <t>MÉLANGE POT AU FEU CUIT</t>
  </si>
  <si>
    <t>NPUS</t>
  </si>
  <si>
    <t>POMME DE TERRE QUARTIER PASTEURISÉE</t>
  </si>
  <si>
    <t>POMME DE TERRE RONDE STÉRILISÉE</t>
  </si>
  <si>
    <t>POMME DE TERRE VAPEUR BLANCHIE</t>
  </si>
  <si>
    <t>POMME DE TERRE VAPEUR GROSSE BLANCHIE</t>
  </si>
  <si>
    <t>Taux d'IC (inclus dans les prix) : 4%</t>
  </si>
  <si>
    <t xml:space="preserve">Renseigner la volumétrie sur l’année 2024 de produits EGALIM sur l'ensemble de sa volumétrie globale exprimé en % </t>
  </si>
  <si>
    <t xml:space="preserve"> Volumétrie sur l’année 2024 de produits EGALIM sur l'ensemble de sa volumétrie globale exprimé en %</t>
  </si>
  <si>
    <t>Appel d’offres ouvert
DCE n° 2025/0772/EdA-DA/Fourniture de fruits et légumes de 1ère, 4ème et 5ème gammes au profit des formations militaires stationnées en France métropolitaine</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</si>
  <si>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</si>
  <si>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</si>
  <si>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</si>
  <si>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</si>
  <si>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</si>
  <si>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</si>
  <si>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</si>
  <si>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</si>
  <si>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</si>
  <si>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CERCLE BDD CLERMONT F.LE FOURNIER</t>
  </si>
  <si>
    <t>Rue Epoux Contoux - 03400 Yzeure</t>
  </si>
  <si>
    <t>BDD BRIVE RESTAURATION</t>
  </si>
  <si>
    <t>Caserne Laporte Impasse Lecornu 19100 Brive</t>
  </si>
  <si>
    <t>BDD BRIVE REST. CAMP LA COURTINE</t>
  </si>
  <si>
    <t>Groupement de camp -  BP 15 - 23100 La Courtine</t>
  </si>
  <si>
    <t>92RI MESS BOURG LASTIC</t>
  </si>
  <si>
    <t>63820 BRIFFONS</t>
  </si>
  <si>
    <t>GSBDD ISSOIRE CERCLE</t>
  </si>
  <si>
    <t>Quartier de Bange - 63500 ISSOIRE</t>
  </si>
  <si>
    <t>92RI MESS CADRES</t>
  </si>
  <si>
    <t>1 Rue Auger - 63100 Clermont-Ferrand</t>
  </si>
  <si>
    <t>IGESA ENVAL LES GRAVIERS</t>
  </si>
  <si>
    <t>Le Gravier 63530 Volvic</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</si>
  <si>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</si>
  <si>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</si>
  <si>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</si>
  <si>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</si>
  <si>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</si>
  <si>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</si>
  <si>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</si>
  <si>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</si>
  <si>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</si>
  <si>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</si>
  <si>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</si>
  <si>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</si>
  <si>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</si>
  <si>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</si>
  <si>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</si>
  <si>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</si>
  <si>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</si>
  <si>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</si>
  <si>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</si>
  <si>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</si>
  <si>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</si>
  <si>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</si>
  <si>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</si>
  <si>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</si>
  <si>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</si>
  <si>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</si>
  <si>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</si>
  <si>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</si>
  <si>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</si>
  <si>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</si>
  <si>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</si>
  <si>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</si>
  <si>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</si>
  <si>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</si>
  <si>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</si>
  <si>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</si>
  <si>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</si>
  <si>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</si>
  <si>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</si>
  <si>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</si>
  <si>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</si>
  <si>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</si>
  <si>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</si>
  <si>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</si>
  <si>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</si>
  <si>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</si>
  <si>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</si>
  <si>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</si>
  <si>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</si>
  <si>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</si>
  <si>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</si>
  <si>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POMMES DE TERRE CHAIR FERME</t>
  </si>
  <si>
    <t>AGATA</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</si>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</sst>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2">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3"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12" borderId="3" xfId="0" applyFont="1" applyFill="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6"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11" borderId="12" xfId="0" applyFont="1" applyFill="1" applyBorder="1" applyAlignment="1">
      <alignment horizontal="left" vertical="center" wrapText="1"/>
    </xf>
    <xf numFmtId="0" fontId="3" fillId="11" borderId="13" xfId="0" applyFont="1" applyFill="1" applyBorder="1" applyAlignment="1">
      <alignment horizontal="left"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32529"/>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6" name="Rectangle 5">
          <a:extLst>
            <a:ext uri="{FF2B5EF4-FFF2-40B4-BE49-F238E27FC236}">
              <a16:creationId xmlns:a16="http://schemas.microsoft.com/office/drawing/2014/main" id="{00000000-0008-0000-0300-000006000000}"/>
            </a:ext>
          </a:extLst>
        </xdr:cNvPr>
        <xdr:cNvSpPr>
          <a:spLocks noChangeArrowheads="1"/>
        </xdr:cNvSpPr>
      </xdr:nvSpPr>
      <xdr:spPr bwMode="auto">
        <a:xfrm>
          <a:off x="8572500" y="95251"/>
          <a:ext cx="1352550" cy="2085974"/>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91788</xdr:colOff>
      <xdr:row>0</xdr:row>
      <xdr:rowOff>0</xdr:rowOff>
    </xdr:from>
    <xdr:to>
      <xdr:col>0</xdr:col>
      <xdr:colOff>1304925</xdr:colOff>
      <xdr:row>1</xdr:row>
      <xdr:rowOff>304800</xdr:rowOff>
    </xdr:to>
    <xdr:grpSp>
      <xdr:nvGrpSpPr>
        <xdr:cNvPr id="7" name="Group 1">
          <a:extLst>
            <a:ext uri="{FF2B5EF4-FFF2-40B4-BE49-F238E27FC236}">
              <a16:creationId xmlns:a16="http://schemas.microsoft.com/office/drawing/2014/main" id="{00000000-0008-0000-0300-000007000000}"/>
            </a:ext>
          </a:extLst>
        </xdr:cNvPr>
        <xdr:cNvGrpSpPr>
          <a:grpSpLocks/>
        </xdr:cNvGrpSpPr>
      </xdr:nvGrpSpPr>
      <xdr:grpSpPr bwMode="auto">
        <a:xfrm>
          <a:off x="88613" y="0"/>
          <a:ext cx="1213137" cy="952500"/>
          <a:chOff x="1063" y="1760"/>
          <a:chExt cx="2075" cy="1572"/>
        </a:xfrm>
      </xdr:grpSpPr>
      <xdr:pic>
        <xdr:nvPicPr>
          <xdr:cNvPr id="8" name="Picture 2">
            <a:extLst>
              <a:ext uri="{FF2B5EF4-FFF2-40B4-BE49-F238E27FC236}">
                <a16:creationId xmlns:a16="http://schemas.microsoft.com/office/drawing/2014/main" id="{00000000-0008-0000-0300-000008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 name="Rectangle 8">
            <a:extLst>
              <a:ext uri="{FF2B5EF4-FFF2-40B4-BE49-F238E27FC236}">
                <a16:creationId xmlns:a16="http://schemas.microsoft.com/office/drawing/2014/main" id="{00000000-0008-0000-0300-000009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05"/>
  <sheetViews>
    <sheetView tabSelected="1" view="pageBreakPreview" zoomScale="70" zoomScaleNormal="100" zoomScaleSheetLayoutView="70" workbookViewId="0">
      <selection activeCell="C97" sqref="C97"/>
    </sheetView>
  </sheetViews>
  <sheetFormatPr baseColWidth="10" defaultRowHeight="22.4" customHeight="1" outlineLevelRow="2" x14ac:dyDescent="0.35"/>
  <cols>
    <col min="1" max="1" width="34.54296875" style="84" customWidth="1"/>
    <col min="2" max="3" width="34.54296875" style="135" customWidth="1"/>
    <col min="4" max="4" width="40.54296875" style="84" customWidth="1"/>
    <col min="5" max="5" width="26" style="84" customWidth="1"/>
    <col min="6" max="7" width="26" style="133" customWidth="1"/>
    <col min="8" max="8" width="24.453125" style="121" customWidth="1"/>
    <col min="9" max="9" width="28.81640625" style="96" customWidth="1"/>
    <col min="10" max="13" width="24.453125" style="121"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3" t="s">
        <v>67</v>
      </c>
      <c r="B1" s="193"/>
      <c r="C1" s="193"/>
      <c r="D1" s="193"/>
      <c r="E1" s="193"/>
      <c r="F1" s="193"/>
      <c r="G1" s="193"/>
      <c r="H1" s="193"/>
      <c r="I1" s="193"/>
      <c r="J1" s="193"/>
      <c r="K1" s="193"/>
      <c r="L1" s="193"/>
      <c r="M1" s="193"/>
    </row>
    <row r="2" spans="1:13" ht="74.5" customHeight="1" x14ac:dyDescent="0.35">
      <c r="A2" s="194" t="s">
        <v>300</v>
      </c>
      <c r="B2" s="194"/>
      <c r="C2" s="194"/>
      <c r="D2" s="194"/>
      <c r="E2" s="194"/>
      <c r="F2" s="194"/>
      <c r="G2" s="194"/>
      <c r="H2" s="194"/>
      <c r="I2" s="194"/>
      <c r="J2" s="194"/>
      <c r="K2" s="194"/>
      <c r="L2" s="194"/>
      <c r="M2" s="194"/>
    </row>
    <row r="3" spans="1:13" ht="43.75" customHeight="1" x14ac:dyDescent="0.35">
      <c r="A3" s="195" t="s">
        <v>65</v>
      </c>
      <c r="B3" s="195"/>
      <c r="C3" s="195"/>
      <c r="D3" s="195"/>
      <c r="E3" s="195"/>
      <c r="F3" s="195"/>
      <c r="G3" s="195"/>
      <c r="H3" s="195"/>
      <c r="I3" s="195"/>
      <c r="J3" s="195"/>
      <c r="K3" s="195"/>
      <c r="L3" s="195"/>
      <c r="M3" s="195"/>
    </row>
    <row r="4" spans="1:13" s="98" customFormat="1" ht="82.75" customHeight="1" x14ac:dyDescent="0.35">
      <c r="A4" s="187" t="str">
        <f>'Annexe 2 Prix 4G 5G'!A4</f>
        <v>LOT N°22 (département n°3, 19, 23, 63)</v>
      </c>
      <c r="B4" s="188"/>
      <c r="C4" s="188"/>
      <c r="D4" s="189"/>
      <c r="E4" s="204" t="s">
        <v>127</v>
      </c>
      <c r="F4" s="204"/>
      <c r="G4" s="204"/>
      <c r="H4" s="204"/>
      <c r="I4" s="204"/>
      <c r="J4" s="202" t="s">
        <v>83</v>
      </c>
      <c r="K4" s="203"/>
      <c r="L4" s="205"/>
      <c r="M4" s="206"/>
    </row>
    <row r="5" spans="1:13" ht="51" customHeight="1" thickBot="1" x14ac:dyDescent="0.4">
      <c r="A5" s="190" t="s">
        <v>273</v>
      </c>
      <c r="B5" s="191"/>
      <c r="C5" s="191"/>
      <c r="D5" s="192"/>
      <c r="E5" s="196" t="s">
        <v>135</v>
      </c>
      <c r="F5" s="197"/>
      <c r="G5" s="197"/>
      <c r="H5" s="197"/>
      <c r="I5" s="198"/>
      <c r="J5" s="198"/>
      <c r="K5" s="198"/>
      <c r="L5" s="198"/>
      <c r="M5" s="198"/>
    </row>
    <row r="6" spans="1:13" ht="85" customHeight="1" thickBot="1" x14ac:dyDescent="0.4">
      <c r="A6" s="199" t="s">
        <v>346</v>
      </c>
      <c r="B6" s="200"/>
      <c r="C6" s="200"/>
      <c r="D6" s="201"/>
      <c r="E6" s="207" t="s">
        <v>193</v>
      </c>
      <c r="F6" s="208"/>
      <c r="G6" s="209"/>
      <c r="H6" s="122"/>
      <c r="I6" s="122"/>
      <c r="J6" s="122"/>
      <c r="K6" s="122"/>
      <c r="L6" s="210" t="s">
        <v>91</v>
      </c>
      <c r="M6" s="211"/>
    </row>
    <row r="7" spans="1:13" ht="67.400000000000006" customHeight="1" thickBot="1" x14ac:dyDescent="0.4">
      <c r="A7" s="140" t="s">
        <v>64</v>
      </c>
      <c r="B7" s="141" t="s">
        <v>210</v>
      </c>
      <c r="C7" s="149" t="s">
        <v>211</v>
      </c>
      <c r="D7" s="143" t="s">
        <v>163</v>
      </c>
      <c r="E7" s="148" t="s">
        <v>164</v>
      </c>
      <c r="F7" s="141" t="s">
        <v>202</v>
      </c>
      <c r="G7" s="141" t="s">
        <v>166</v>
      </c>
      <c r="H7" s="142" t="s">
        <v>66</v>
      </c>
      <c r="I7" s="142" t="s">
        <v>72</v>
      </c>
      <c r="J7" s="142" t="s">
        <v>165</v>
      </c>
      <c r="K7" s="142" t="s">
        <v>136</v>
      </c>
      <c r="L7" s="141" t="s">
        <v>92</v>
      </c>
      <c r="M7" s="143" t="s">
        <v>93</v>
      </c>
    </row>
    <row r="8" spans="1:13" s="104" customFormat="1" ht="22.4" customHeight="1" outlineLevel="2" x14ac:dyDescent="0.35">
      <c r="A8" s="155" t="s">
        <v>194</v>
      </c>
      <c r="B8" s="155" t="s">
        <v>213</v>
      </c>
      <c r="C8" s="155" t="s">
        <v>214</v>
      </c>
      <c r="D8" s="155" t="s">
        <v>161</v>
      </c>
      <c r="E8" s="139">
        <v>300</v>
      </c>
      <c r="F8" s="144"/>
      <c r="G8" s="144"/>
      <c r="H8" s="131"/>
      <c r="I8" s="130"/>
      <c r="J8" s="128"/>
      <c r="K8" s="128"/>
      <c r="L8" s="128"/>
      <c r="M8" s="129"/>
    </row>
    <row r="9" spans="1:13" s="104" customFormat="1" ht="22.4" customHeight="1" outlineLevel="2" x14ac:dyDescent="0.35">
      <c r="A9" s="105" t="s">
        <v>194</v>
      </c>
      <c r="B9" s="105" t="s">
        <v>213</v>
      </c>
      <c r="C9" s="105" t="s">
        <v>214</v>
      </c>
      <c r="D9" s="105" t="s">
        <v>162</v>
      </c>
      <c r="E9" s="138">
        <v>115</v>
      </c>
      <c r="F9" s="145"/>
      <c r="G9" s="145"/>
      <c r="H9" s="132"/>
      <c r="I9" s="132"/>
      <c r="J9" s="132"/>
      <c r="K9" s="132"/>
      <c r="L9" s="132"/>
      <c r="M9" s="132"/>
    </row>
    <row r="10" spans="1:13" s="104" customFormat="1" ht="22.4" customHeight="1" outlineLevel="2" x14ac:dyDescent="0.35">
      <c r="A10" s="136" t="s">
        <v>197</v>
      </c>
      <c r="B10" s="136" t="s">
        <v>215</v>
      </c>
      <c r="C10" s="136" t="s">
        <v>216</v>
      </c>
      <c r="D10" s="136" t="s">
        <v>161</v>
      </c>
      <c r="E10" s="138">
        <v>500</v>
      </c>
      <c r="F10" s="145"/>
      <c r="G10" s="145"/>
      <c r="H10" s="132"/>
      <c r="I10" s="132"/>
      <c r="J10" s="132"/>
      <c r="K10" s="132"/>
      <c r="L10" s="132"/>
      <c r="M10" s="132"/>
    </row>
    <row r="11" spans="1:13" s="104" customFormat="1" ht="22.4" customHeight="1" outlineLevel="1" x14ac:dyDescent="0.35">
      <c r="A11" s="136" t="s">
        <v>217</v>
      </c>
      <c r="B11" s="136" t="s">
        <v>255</v>
      </c>
      <c r="C11" s="136" t="s">
        <v>215</v>
      </c>
      <c r="D11" s="136" t="s">
        <v>161</v>
      </c>
      <c r="E11" s="138">
        <v>1248.6490000000001</v>
      </c>
      <c r="F11" s="145"/>
      <c r="G11" s="145"/>
      <c r="H11" s="132"/>
      <c r="I11" s="132"/>
      <c r="J11" s="132"/>
      <c r="K11" s="132"/>
      <c r="L11" s="132"/>
      <c r="M11" s="132"/>
    </row>
    <row r="12" spans="1:13" s="104" customFormat="1" ht="22.4" customHeight="1" outlineLevel="1" x14ac:dyDescent="0.35">
      <c r="A12" s="136" t="s">
        <v>218</v>
      </c>
      <c r="B12" s="136" t="s">
        <v>215</v>
      </c>
      <c r="C12" s="136" t="s">
        <v>215</v>
      </c>
      <c r="D12" s="136" t="s">
        <v>161</v>
      </c>
      <c r="E12" s="138">
        <v>725</v>
      </c>
      <c r="F12" s="145"/>
      <c r="G12" s="145"/>
      <c r="H12" s="132"/>
      <c r="I12" s="132"/>
      <c r="J12" s="132"/>
      <c r="K12" s="132"/>
      <c r="L12" s="132"/>
      <c r="M12" s="132"/>
    </row>
    <row r="13" spans="1:13" s="104" customFormat="1" ht="22.4" customHeight="1" outlineLevel="2" x14ac:dyDescent="0.35">
      <c r="A13" s="105" t="s">
        <v>218</v>
      </c>
      <c r="B13" s="105" t="s">
        <v>215</v>
      </c>
      <c r="C13" s="105" t="s">
        <v>215</v>
      </c>
      <c r="D13" s="105" t="s">
        <v>162</v>
      </c>
      <c r="E13" s="138">
        <v>175</v>
      </c>
      <c r="F13" s="145"/>
      <c r="G13" s="145"/>
      <c r="H13" s="132"/>
      <c r="I13" s="132"/>
      <c r="J13" s="132"/>
      <c r="K13" s="132"/>
      <c r="L13" s="132"/>
      <c r="M13" s="132"/>
    </row>
    <row r="14" spans="1:13" s="104" customFormat="1" ht="22.4" customHeight="1" outlineLevel="1" x14ac:dyDescent="0.35">
      <c r="A14" s="137" t="s">
        <v>219</v>
      </c>
      <c r="B14" s="137" t="s">
        <v>215</v>
      </c>
      <c r="C14" s="137" t="s">
        <v>215</v>
      </c>
      <c r="D14" s="137" t="s">
        <v>209</v>
      </c>
      <c r="E14" s="138">
        <v>123.9</v>
      </c>
      <c r="F14" s="145"/>
      <c r="G14" s="145"/>
      <c r="H14" s="132"/>
      <c r="I14" s="132"/>
      <c r="J14" s="132"/>
      <c r="K14" s="132"/>
      <c r="L14" s="132"/>
      <c r="M14" s="132"/>
    </row>
    <row r="15" spans="1:13" s="104" customFormat="1" ht="22.4" customHeight="1" outlineLevel="1" x14ac:dyDescent="0.35">
      <c r="A15" s="136" t="s">
        <v>219</v>
      </c>
      <c r="B15" s="136" t="s">
        <v>215</v>
      </c>
      <c r="C15" s="136" t="s">
        <v>215</v>
      </c>
      <c r="D15" s="136" t="s">
        <v>161</v>
      </c>
      <c r="E15" s="138">
        <v>546.048</v>
      </c>
      <c r="F15" s="145"/>
      <c r="G15" s="145"/>
      <c r="H15" s="132"/>
      <c r="I15" s="132"/>
      <c r="J15" s="132"/>
      <c r="K15" s="132"/>
      <c r="L15" s="132"/>
      <c r="M15" s="132"/>
    </row>
    <row r="16" spans="1:13" s="104" customFormat="1" ht="22.4" customHeight="1" outlineLevel="2" x14ac:dyDescent="0.35">
      <c r="A16" s="137" t="s">
        <v>220</v>
      </c>
      <c r="B16" s="137" t="s">
        <v>215</v>
      </c>
      <c r="C16" s="137" t="s">
        <v>215</v>
      </c>
      <c r="D16" s="137" t="s">
        <v>209</v>
      </c>
      <c r="E16" s="138">
        <v>4737.393</v>
      </c>
      <c r="F16" s="145"/>
      <c r="G16" s="145"/>
      <c r="H16" s="132"/>
      <c r="I16" s="132"/>
      <c r="J16" s="132"/>
      <c r="K16" s="132"/>
      <c r="L16" s="132"/>
      <c r="M16" s="132"/>
    </row>
    <row r="17" spans="1:13" s="104" customFormat="1" ht="22.4" customHeight="1" outlineLevel="1" x14ac:dyDescent="0.35">
      <c r="A17" s="136" t="s">
        <v>220</v>
      </c>
      <c r="B17" s="136" t="s">
        <v>215</v>
      </c>
      <c r="C17" s="136" t="s">
        <v>254</v>
      </c>
      <c r="D17" s="136" t="s">
        <v>161</v>
      </c>
      <c r="E17" s="138">
        <v>921.86199999999997</v>
      </c>
      <c r="F17" s="145"/>
      <c r="G17" s="145"/>
      <c r="H17" s="132"/>
      <c r="I17" s="132"/>
      <c r="J17" s="132"/>
      <c r="K17" s="132"/>
      <c r="L17" s="132"/>
      <c r="M17" s="132"/>
    </row>
    <row r="18" spans="1:13" s="104" customFormat="1" ht="22.4" customHeight="1" outlineLevel="1" x14ac:dyDescent="0.35">
      <c r="A18" s="105" t="s">
        <v>220</v>
      </c>
      <c r="B18" s="105" t="s">
        <v>215</v>
      </c>
      <c r="C18" s="105" t="s">
        <v>215</v>
      </c>
      <c r="D18" s="105" t="s">
        <v>162</v>
      </c>
      <c r="E18" s="138">
        <v>3496</v>
      </c>
      <c r="F18" s="145"/>
      <c r="G18" s="145"/>
      <c r="H18" s="132"/>
      <c r="I18" s="132"/>
      <c r="J18" s="132"/>
      <c r="K18" s="132"/>
      <c r="L18" s="132"/>
      <c r="M18" s="132"/>
    </row>
    <row r="19" spans="1:13" s="104" customFormat="1" ht="22.4" customHeight="1" outlineLevel="1" x14ac:dyDescent="0.35">
      <c r="A19" s="105" t="s">
        <v>220</v>
      </c>
      <c r="B19" s="105" t="s">
        <v>215</v>
      </c>
      <c r="C19" s="105" t="s">
        <v>215</v>
      </c>
      <c r="D19" s="105" t="s">
        <v>162</v>
      </c>
      <c r="E19" s="138">
        <v>1665</v>
      </c>
      <c r="F19" s="145"/>
      <c r="G19" s="145"/>
      <c r="H19" s="132"/>
      <c r="I19" s="132"/>
      <c r="J19" s="132"/>
      <c r="K19" s="132"/>
      <c r="L19" s="132"/>
      <c r="M19" s="132"/>
    </row>
    <row r="20" spans="1:13" s="104" customFormat="1" ht="22.4" customHeight="1" outlineLevel="1" x14ac:dyDescent="0.35">
      <c r="A20" s="137" t="s">
        <v>221</v>
      </c>
      <c r="B20" s="137" t="s">
        <v>215</v>
      </c>
      <c r="C20" s="137" t="s">
        <v>215</v>
      </c>
      <c r="D20" s="137" t="s">
        <v>209</v>
      </c>
      <c r="E20" s="138">
        <v>850.23399999999992</v>
      </c>
      <c r="F20" s="145"/>
      <c r="G20" s="145"/>
      <c r="H20" s="132"/>
      <c r="I20" s="132"/>
      <c r="J20" s="132"/>
      <c r="K20" s="132"/>
      <c r="L20" s="132"/>
      <c r="M20" s="132"/>
    </row>
    <row r="21" spans="1:13" s="104" customFormat="1" ht="22.4" customHeight="1" outlineLevel="1" x14ac:dyDescent="0.35">
      <c r="A21" s="136" t="s">
        <v>221</v>
      </c>
      <c r="B21" s="136" t="s">
        <v>215</v>
      </c>
      <c r="C21" s="136" t="s">
        <v>215</v>
      </c>
      <c r="D21" s="136" t="s">
        <v>161</v>
      </c>
      <c r="E21" s="138">
        <v>173.5</v>
      </c>
      <c r="F21" s="145"/>
      <c r="G21" s="145"/>
      <c r="H21" s="132"/>
      <c r="I21" s="132"/>
      <c r="J21" s="132"/>
      <c r="K21" s="132"/>
      <c r="L21" s="132"/>
      <c r="M21" s="132"/>
    </row>
    <row r="22" spans="1:13" s="104" customFormat="1" ht="22.4" customHeight="1" outlineLevel="1" x14ac:dyDescent="0.35">
      <c r="A22" s="105" t="s">
        <v>221</v>
      </c>
      <c r="B22" s="105" t="s">
        <v>215</v>
      </c>
      <c r="C22" s="105" t="s">
        <v>215</v>
      </c>
      <c r="D22" s="105" t="s">
        <v>162</v>
      </c>
      <c r="E22" s="138">
        <v>1040</v>
      </c>
      <c r="F22" s="145"/>
      <c r="G22" s="145"/>
      <c r="H22" s="132"/>
      <c r="I22" s="132"/>
      <c r="J22" s="132"/>
      <c r="K22" s="132"/>
      <c r="L22" s="132"/>
      <c r="M22" s="132"/>
    </row>
    <row r="23" spans="1:13" s="104" customFormat="1" ht="22.4" customHeight="1" outlineLevel="1" x14ac:dyDescent="0.35">
      <c r="A23" s="105" t="s">
        <v>222</v>
      </c>
      <c r="B23" s="105" t="s">
        <v>215</v>
      </c>
      <c r="C23" s="105" t="s">
        <v>215</v>
      </c>
      <c r="D23" s="105" t="s">
        <v>162</v>
      </c>
      <c r="E23" s="138">
        <v>164.18</v>
      </c>
      <c r="F23" s="145"/>
      <c r="G23" s="145"/>
      <c r="H23" s="132"/>
      <c r="I23" s="132"/>
      <c r="J23" s="132"/>
      <c r="K23" s="132"/>
      <c r="L23" s="132"/>
      <c r="M23" s="132"/>
    </row>
    <row r="24" spans="1:13" s="104" customFormat="1" ht="22.4" customHeight="1" outlineLevel="1" x14ac:dyDescent="0.35">
      <c r="A24" s="136" t="s">
        <v>223</v>
      </c>
      <c r="B24" s="136" t="s">
        <v>215</v>
      </c>
      <c r="C24" s="136" t="s">
        <v>215</v>
      </c>
      <c r="D24" s="136" t="s">
        <v>161</v>
      </c>
      <c r="E24" s="138">
        <v>390</v>
      </c>
      <c r="F24" s="145"/>
      <c r="G24" s="145"/>
      <c r="H24" s="132"/>
      <c r="I24" s="132"/>
      <c r="J24" s="132"/>
      <c r="K24" s="132"/>
      <c r="L24" s="132"/>
      <c r="M24" s="132"/>
    </row>
    <row r="25" spans="1:13" s="104" customFormat="1" ht="22.4" customHeight="1" outlineLevel="1" x14ac:dyDescent="0.35">
      <c r="A25" s="136" t="s">
        <v>141</v>
      </c>
      <c r="B25" s="136" t="s">
        <v>215</v>
      </c>
      <c r="C25" s="136" t="s">
        <v>224</v>
      </c>
      <c r="D25" s="136" t="s">
        <v>161</v>
      </c>
      <c r="E25" s="138">
        <v>193.75</v>
      </c>
      <c r="F25" s="145"/>
      <c r="G25" s="145"/>
      <c r="H25" s="132"/>
      <c r="I25" s="132"/>
      <c r="J25" s="132"/>
      <c r="K25" s="132"/>
      <c r="L25" s="132"/>
      <c r="M25" s="132"/>
    </row>
    <row r="26" spans="1:13" s="104" customFormat="1" ht="22.4" customHeight="1" outlineLevel="1" x14ac:dyDescent="0.35">
      <c r="A26" s="136" t="s">
        <v>141</v>
      </c>
      <c r="B26" s="136" t="s">
        <v>215</v>
      </c>
      <c r="C26" s="136" t="s">
        <v>225</v>
      </c>
      <c r="D26" s="136" t="s">
        <v>161</v>
      </c>
      <c r="E26" s="138">
        <v>193.75</v>
      </c>
      <c r="F26" s="145"/>
      <c r="G26" s="145"/>
      <c r="H26" s="132"/>
      <c r="I26" s="132"/>
      <c r="J26" s="132"/>
      <c r="K26" s="132"/>
      <c r="L26" s="132"/>
      <c r="M26" s="132"/>
    </row>
    <row r="27" spans="1:13" s="104" customFormat="1" ht="22.4" customHeight="1" outlineLevel="2" x14ac:dyDescent="0.35">
      <c r="A27" s="136" t="s">
        <v>142</v>
      </c>
      <c r="B27" s="136" t="s">
        <v>215</v>
      </c>
      <c r="C27" s="136" t="s">
        <v>215</v>
      </c>
      <c r="D27" s="136" t="s">
        <v>161</v>
      </c>
      <c r="E27" s="138">
        <v>544.25</v>
      </c>
      <c r="F27" s="145"/>
      <c r="G27" s="145"/>
      <c r="H27" s="132"/>
      <c r="I27" s="132"/>
      <c r="J27" s="132"/>
      <c r="K27" s="132"/>
      <c r="L27" s="132"/>
      <c r="M27" s="132"/>
    </row>
    <row r="28" spans="1:13" s="104" customFormat="1" ht="22.4" customHeight="1" outlineLevel="1" x14ac:dyDescent="0.35">
      <c r="A28" s="105" t="s">
        <v>142</v>
      </c>
      <c r="B28" s="105" t="s">
        <v>215</v>
      </c>
      <c r="C28" s="105" t="s">
        <v>215</v>
      </c>
      <c r="D28" s="105" t="s">
        <v>162</v>
      </c>
      <c r="E28" s="138">
        <v>270</v>
      </c>
      <c r="F28" s="145"/>
      <c r="G28" s="145"/>
      <c r="H28" s="132"/>
      <c r="I28" s="132"/>
      <c r="J28" s="132"/>
      <c r="K28" s="132"/>
      <c r="L28" s="132"/>
      <c r="M28" s="132"/>
    </row>
    <row r="29" spans="1:13" s="104" customFormat="1" ht="22.4" customHeight="1" outlineLevel="2" x14ac:dyDescent="0.35">
      <c r="A29" s="136" t="s">
        <v>143</v>
      </c>
      <c r="B29" s="136" t="s">
        <v>215</v>
      </c>
      <c r="C29" s="136" t="s">
        <v>215</v>
      </c>
      <c r="D29" s="136" t="s">
        <v>161</v>
      </c>
      <c r="E29" s="138">
        <v>368.02599999999995</v>
      </c>
      <c r="F29" s="145"/>
      <c r="G29" s="145"/>
      <c r="H29" s="132"/>
      <c r="I29" s="132"/>
      <c r="J29" s="132"/>
      <c r="K29" s="132"/>
      <c r="L29" s="132"/>
      <c r="M29" s="132"/>
    </row>
    <row r="30" spans="1:13" s="104" customFormat="1" ht="22.4" customHeight="1" outlineLevel="1" x14ac:dyDescent="0.35">
      <c r="A30" s="136" t="s">
        <v>144</v>
      </c>
      <c r="B30" s="136" t="s">
        <v>215</v>
      </c>
      <c r="C30" s="136" t="s">
        <v>215</v>
      </c>
      <c r="D30" s="136" t="s">
        <v>161</v>
      </c>
      <c r="E30" s="138">
        <v>559.74</v>
      </c>
      <c r="F30" s="145"/>
      <c r="G30" s="145"/>
      <c r="H30" s="132"/>
      <c r="I30" s="132"/>
      <c r="J30" s="132"/>
      <c r="K30" s="132"/>
      <c r="L30" s="132"/>
      <c r="M30" s="132"/>
    </row>
    <row r="31" spans="1:13" s="104" customFormat="1" ht="22.4" customHeight="1" outlineLevel="2" x14ac:dyDescent="0.35">
      <c r="A31" s="136" t="s">
        <v>145</v>
      </c>
      <c r="B31" s="136" t="s">
        <v>215</v>
      </c>
      <c r="C31" s="136" t="s">
        <v>215</v>
      </c>
      <c r="D31" s="136" t="s">
        <v>161</v>
      </c>
      <c r="E31" s="138">
        <v>416.15500000000003</v>
      </c>
      <c r="F31" s="145"/>
      <c r="G31" s="145"/>
      <c r="H31" s="132"/>
      <c r="I31" s="132"/>
      <c r="J31" s="132"/>
      <c r="K31" s="132"/>
      <c r="L31" s="132"/>
      <c r="M31" s="132"/>
    </row>
    <row r="32" spans="1:13" s="104" customFormat="1" ht="22.4" customHeight="1" outlineLevel="1" x14ac:dyDescent="0.35">
      <c r="A32" s="105" t="s">
        <v>145</v>
      </c>
      <c r="B32" s="105" t="s">
        <v>215</v>
      </c>
      <c r="C32" s="105" t="s">
        <v>215</v>
      </c>
      <c r="D32" s="105" t="s">
        <v>162</v>
      </c>
      <c r="E32" s="138">
        <v>342.79599999999999</v>
      </c>
      <c r="F32" s="145"/>
      <c r="G32" s="145"/>
      <c r="H32" s="132"/>
      <c r="I32" s="132"/>
      <c r="J32" s="132"/>
      <c r="K32" s="132"/>
      <c r="L32" s="132"/>
      <c r="M32" s="132"/>
    </row>
    <row r="33" spans="1:13" s="104" customFormat="1" ht="22.4" customHeight="1" outlineLevel="1" x14ac:dyDescent="0.35">
      <c r="A33" s="137" t="s">
        <v>146</v>
      </c>
      <c r="B33" s="137" t="s">
        <v>215</v>
      </c>
      <c r="C33" s="137" t="s">
        <v>215</v>
      </c>
      <c r="D33" s="137" t="s">
        <v>209</v>
      </c>
      <c r="E33" s="138">
        <v>192.02500000000001</v>
      </c>
      <c r="F33" s="145"/>
      <c r="G33" s="145"/>
      <c r="H33" s="132"/>
      <c r="I33" s="132"/>
      <c r="J33" s="132"/>
      <c r="K33" s="132"/>
      <c r="L33" s="132"/>
      <c r="M33" s="132"/>
    </row>
    <row r="34" spans="1:13" s="104" customFormat="1" ht="22.4" customHeight="1" outlineLevel="2" x14ac:dyDescent="0.35">
      <c r="A34" s="136" t="s">
        <v>146</v>
      </c>
      <c r="B34" s="136" t="s">
        <v>215</v>
      </c>
      <c r="C34" s="136" t="s">
        <v>215</v>
      </c>
      <c r="D34" s="136" t="s">
        <v>161</v>
      </c>
      <c r="E34" s="138">
        <v>796.25500000000011</v>
      </c>
      <c r="F34" s="145"/>
      <c r="G34" s="145"/>
      <c r="H34" s="132"/>
      <c r="I34" s="132"/>
      <c r="J34" s="132"/>
      <c r="K34" s="132"/>
      <c r="L34" s="132"/>
      <c r="M34" s="132"/>
    </row>
    <row r="35" spans="1:13" s="104" customFormat="1" ht="22.4" customHeight="1" outlineLevel="1" x14ac:dyDescent="0.35">
      <c r="A35" s="136" t="s">
        <v>147</v>
      </c>
      <c r="B35" s="136" t="s">
        <v>215</v>
      </c>
      <c r="C35" s="136" t="s">
        <v>215</v>
      </c>
      <c r="D35" s="136" t="s">
        <v>161</v>
      </c>
      <c r="E35" s="138">
        <v>183.50700000000001</v>
      </c>
      <c r="F35" s="145"/>
      <c r="G35" s="145"/>
      <c r="H35" s="132"/>
      <c r="I35" s="132"/>
      <c r="J35" s="132"/>
      <c r="K35" s="132"/>
      <c r="L35" s="132"/>
      <c r="M35" s="132"/>
    </row>
    <row r="36" spans="1:13" s="104" customFormat="1" ht="22.4" customHeight="1" outlineLevel="1" x14ac:dyDescent="0.35">
      <c r="A36" s="137" t="s">
        <v>226</v>
      </c>
      <c r="B36" s="137" t="s">
        <v>215</v>
      </c>
      <c r="C36" s="137" t="s">
        <v>215</v>
      </c>
      <c r="D36" s="137" t="s">
        <v>209</v>
      </c>
      <c r="E36" s="138">
        <v>539.67499999999995</v>
      </c>
      <c r="F36" s="145"/>
      <c r="G36" s="145"/>
      <c r="H36" s="132"/>
      <c r="I36" s="132"/>
      <c r="J36" s="132"/>
      <c r="K36" s="132"/>
      <c r="L36" s="132"/>
      <c r="M36" s="132"/>
    </row>
    <row r="37" spans="1:13" s="104" customFormat="1" ht="22.4" customHeight="1" outlineLevel="2" x14ac:dyDescent="0.35">
      <c r="A37" s="136" t="s">
        <v>226</v>
      </c>
      <c r="B37" s="136" t="s">
        <v>215</v>
      </c>
      <c r="C37" s="136" t="s">
        <v>215</v>
      </c>
      <c r="D37" s="136" t="s">
        <v>161</v>
      </c>
      <c r="E37" s="138">
        <v>1728.13</v>
      </c>
      <c r="F37" s="145"/>
      <c r="G37" s="145"/>
      <c r="H37" s="132"/>
      <c r="I37" s="132"/>
      <c r="J37" s="132"/>
      <c r="K37" s="132"/>
      <c r="L37" s="132"/>
      <c r="M37" s="132"/>
    </row>
    <row r="38" spans="1:13" s="104" customFormat="1" ht="22.4" customHeight="1" outlineLevel="1" x14ac:dyDescent="0.35">
      <c r="A38" s="137" t="s">
        <v>148</v>
      </c>
      <c r="B38" s="137" t="s">
        <v>215</v>
      </c>
      <c r="C38" s="137" t="s">
        <v>215</v>
      </c>
      <c r="D38" s="137" t="s">
        <v>209</v>
      </c>
      <c r="E38" s="138">
        <v>252</v>
      </c>
      <c r="F38" s="145"/>
      <c r="G38" s="145"/>
      <c r="H38" s="132"/>
      <c r="I38" s="132"/>
      <c r="J38" s="132"/>
      <c r="K38" s="132"/>
      <c r="L38" s="132"/>
      <c r="M38" s="132"/>
    </row>
    <row r="39" spans="1:13" s="104" customFormat="1" ht="22.4" customHeight="1" outlineLevel="1" x14ac:dyDescent="0.35">
      <c r="A39" s="136" t="s">
        <v>148</v>
      </c>
      <c r="B39" s="136" t="s">
        <v>215</v>
      </c>
      <c r="C39" s="136" t="s">
        <v>215</v>
      </c>
      <c r="D39" s="136" t="s">
        <v>161</v>
      </c>
      <c r="E39" s="138">
        <v>1214.5240000000003</v>
      </c>
      <c r="F39" s="145"/>
      <c r="G39" s="145"/>
      <c r="H39" s="132"/>
      <c r="I39" s="132"/>
      <c r="J39" s="132"/>
      <c r="K39" s="132"/>
      <c r="L39" s="132"/>
      <c r="M39" s="132"/>
    </row>
    <row r="40" spans="1:13" s="104" customFormat="1" ht="22.4" customHeight="1" outlineLevel="2" x14ac:dyDescent="0.35">
      <c r="A40" s="105" t="s">
        <v>148</v>
      </c>
      <c r="B40" s="105" t="s">
        <v>215</v>
      </c>
      <c r="C40" s="105" t="s">
        <v>215</v>
      </c>
      <c r="D40" s="105" t="s">
        <v>162</v>
      </c>
      <c r="E40" s="138">
        <v>564</v>
      </c>
      <c r="F40" s="145"/>
      <c r="G40" s="145"/>
      <c r="H40" s="132"/>
      <c r="I40" s="132"/>
      <c r="J40" s="132"/>
      <c r="K40" s="132"/>
      <c r="L40" s="132"/>
      <c r="M40" s="132"/>
    </row>
    <row r="41" spans="1:13" s="104" customFormat="1" ht="22.4" customHeight="1" outlineLevel="1" x14ac:dyDescent="0.35">
      <c r="A41" s="136" t="s">
        <v>149</v>
      </c>
      <c r="B41" s="136" t="s">
        <v>215</v>
      </c>
      <c r="C41" s="136" t="s">
        <v>215</v>
      </c>
      <c r="D41" s="136" t="s">
        <v>161</v>
      </c>
      <c r="E41" s="138">
        <v>181.7</v>
      </c>
      <c r="F41" s="145"/>
      <c r="G41" s="145"/>
      <c r="H41" s="132"/>
      <c r="I41" s="132"/>
      <c r="J41" s="132"/>
      <c r="K41" s="132"/>
      <c r="L41" s="132"/>
      <c r="M41" s="132"/>
    </row>
    <row r="42" spans="1:13" s="104" customFormat="1" ht="22.4" customHeight="1" outlineLevel="1" x14ac:dyDescent="0.35">
      <c r="A42" s="136" t="s">
        <v>150</v>
      </c>
      <c r="B42" s="136" t="s">
        <v>215</v>
      </c>
      <c r="C42" s="136" t="s">
        <v>215</v>
      </c>
      <c r="D42" s="136" t="s">
        <v>161</v>
      </c>
      <c r="E42" s="138">
        <v>275.49099999999999</v>
      </c>
      <c r="F42" s="145"/>
      <c r="G42" s="145"/>
      <c r="H42" s="132"/>
      <c r="I42" s="132"/>
      <c r="J42" s="132"/>
      <c r="K42" s="132"/>
      <c r="L42" s="132"/>
      <c r="M42" s="132"/>
    </row>
    <row r="43" spans="1:13" s="104" customFormat="1" ht="22.4" customHeight="1" outlineLevel="2" x14ac:dyDescent="0.35">
      <c r="A43" s="137" t="s">
        <v>227</v>
      </c>
      <c r="B43" s="137" t="s">
        <v>215</v>
      </c>
      <c r="C43" s="137" t="s">
        <v>215</v>
      </c>
      <c r="D43" s="137" t="s">
        <v>209</v>
      </c>
      <c r="E43" s="138">
        <v>1298</v>
      </c>
      <c r="F43" s="145"/>
      <c r="G43" s="145"/>
      <c r="H43" s="132"/>
      <c r="I43" s="132"/>
      <c r="J43" s="132"/>
      <c r="K43" s="132"/>
      <c r="L43" s="132"/>
      <c r="M43" s="132"/>
    </row>
    <row r="44" spans="1:13" s="104" customFormat="1" ht="22.4" customHeight="1" outlineLevel="1" x14ac:dyDescent="0.35">
      <c r="A44" s="136" t="s">
        <v>227</v>
      </c>
      <c r="B44" s="136" t="s">
        <v>215</v>
      </c>
      <c r="C44" s="136" t="s">
        <v>215</v>
      </c>
      <c r="D44" s="136" t="s">
        <v>161</v>
      </c>
      <c r="E44" s="138">
        <v>1255</v>
      </c>
      <c r="F44" s="145"/>
      <c r="G44" s="145"/>
      <c r="H44" s="132"/>
      <c r="I44" s="132"/>
      <c r="J44" s="132"/>
      <c r="K44" s="132"/>
      <c r="L44" s="132"/>
      <c r="M44" s="132"/>
    </row>
    <row r="45" spans="1:13" s="104" customFormat="1" ht="22.4" customHeight="1" outlineLevel="1" x14ac:dyDescent="0.35">
      <c r="A45" s="136" t="s">
        <v>228</v>
      </c>
      <c r="B45" s="136" t="s">
        <v>215</v>
      </c>
      <c r="C45" s="136" t="s">
        <v>215</v>
      </c>
      <c r="D45" s="136" t="s">
        <v>161</v>
      </c>
      <c r="E45" s="138">
        <v>500</v>
      </c>
      <c r="F45" s="145"/>
      <c r="G45" s="145"/>
      <c r="H45" s="132"/>
      <c r="I45" s="132"/>
      <c r="J45" s="132"/>
      <c r="K45" s="132"/>
      <c r="L45" s="132"/>
      <c r="M45" s="132"/>
    </row>
    <row r="46" spans="1:13" s="104" customFormat="1" ht="22.4" customHeight="1" outlineLevel="2" x14ac:dyDescent="0.35">
      <c r="A46" s="105" t="s">
        <v>228</v>
      </c>
      <c r="B46" s="105" t="s">
        <v>215</v>
      </c>
      <c r="C46" s="105" t="s">
        <v>215</v>
      </c>
      <c r="D46" s="105" t="s">
        <v>162</v>
      </c>
      <c r="E46" s="138">
        <v>1000</v>
      </c>
      <c r="F46" s="145"/>
      <c r="G46" s="145"/>
      <c r="H46" s="132"/>
      <c r="I46" s="132"/>
      <c r="J46" s="132"/>
      <c r="K46" s="132"/>
      <c r="L46" s="132"/>
      <c r="M46" s="132"/>
    </row>
    <row r="47" spans="1:13" s="104" customFormat="1" ht="22.4" customHeight="1" outlineLevel="2" x14ac:dyDescent="0.35">
      <c r="A47" s="136" t="s">
        <v>229</v>
      </c>
      <c r="B47" s="136" t="s">
        <v>215</v>
      </c>
      <c r="C47" s="136" t="s">
        <v>215</v>
      </c>
      <c r="D47" s="136" t="s">
        <v>161</v>
      </c>
      <c r="E47" s="138">
        <v>1386</v>
      </c>
      <c r="F47" s="145"/>
      <c r="G47" s="145"/>
      <c r="H47" s="132"/>
      <c r="I47" s="132"/>
      <c r="J47" s="132"/>
      <c r="K47" s="132"/>
      <c r="L47" s="132"/>
      <c r="M47" s="132"/>
    </row>
    <row r="48" spans="1:13" s="104" customFormat="1" ht="22.4" customHeight="1" outlineLevel="2" x14ac:dyDescent="0.35">
      <c r="A48" s="136" t="s">
        <v>252</v>
      </c>
      <c r="B48" s="136" t="s">
        <v>215</v>
      </c>
      <c r="C48" s="136" t="s">
        <v>215</v>
      </c>
      <c r="D48" s="136" t="s">
        <v>161</v>
      </c>
      <c r="E48" s="138">
        <v>307.5</v>
      </c>
      <c r="F48" s="145"/>
      <c r="G48" s="145"/>
      <c r="H48" s="132"/>
      <c r="I48" s="132"/>
      <c r="J48" s="132"/>
      <c r="K48" s="132"/>
      <c r="L48" s="132"/>
      <c r="M48" s="132"/>
    </row>
    <row r="49" spans="1:13" s="104" customFormat="1" ht="22.4" customHeight="1" outlineLevel="2" x14ac:dyDescent="0.35">
      <c r="A49" s="105" t="s">
        <v>252</v>
      </c>
      <c r="B49" s="105" t="s">
        <v>215</v>
      </c>
      <c r="C49" s="105" t="s">
        <v>215</v>
      </c>
      <c r="D49" s="105" t="s">
        <v>162</v>
      </c>
      <c r="E49" s="138">
        <v>117</v>
      </c>
      <c r="F49" s="145"/>
      <c r="G49" s="145"/>
      <c r="H49" s="132"/>
      <c r="I49" s="132"/>
      <c r="J49" s="132"/>
      <c r="K49" s="132"/>
      <c r="L49" s="132"/>
      <c r="M49" s="132"/>
    </row>
    <row r="50" spans="1:13" s="104" customFormat="1" ht="22.4" customHeight="1" outlineLevel="2" x14ac:dyDescent="0.35">
      <c r="A50" s="137" t="s">
        <v>195</v>
      </c>
      <c r="B50" s="137" t="s">
        <v>215</v>
      </c>
      <c r="C50" s="137" t="s">
        <v>215</v>
      </c>
      <c r="D50" s="137" t="s">
        <v>209</v>
      </c>
      <c r="E50" s="138">
        <v>569.50800000000004</v>
      </c>
      <c r="F50" s="145"/>
      <c r="G50" s="145"/>
      <c r="H50" s="132"/>
      <c r="I50" s="132"/>
      <c r="J50" s="132"/>
      <c r="K50" s="132"/>
      <c r="L50" s="132"/>
      <c r="M50" s="132"/>
    </row>
    <row r="51" spans="1:13" s="104" customFormat="1" ht="22.4" customHeight="1" outlineLevel="2" x14ac:dyDescent="0.35">
      <c r="A51" s="136" t="s">
        <v>195</v>
      </c>
      <c r="B51" s="136" t="s">
        <v>215</v>
      </c>
      <c r="C51" s="136" t="s">
        <v>215</v>
      </c>
      <c r="D51" s="136" t="s">
        <v>161</v>
      </c>
      <c r="E51" s="138">
        <v>742.31899999999996</v>
      </c>
      <c r="F51" s="145"/>
      <c r="G51" s="145"/>
      <c r="H51" s="132"/>
      <c r="I51" s="132"/>
      <c r="J51" s="132"/>
      <c r="K51" s="132"/>
      <c r="L51" s="132"/>
      <c r="M51" s="132"/>
    </row>
    <row r="52" spans="1:13" s="104" customFormat="1" ht="22.4" customHeight="1" outlineLevel="1" x14ac:dyDescent="0.35">
      <c r="A52" s="105" t="s">
        <v>195</v>
      </c>
      <c r="B52" s="105" t="s">
        <v>215</v>
      </c>
      <c r="C52" s="105" t="s">
        <v>215</v>
      </c>
      <c r="D52" s="105" t="s">
        <v>162</v>
      </c>
      <c r="E52" s="138">
        <v>367.36799999999999</v>
      </c>
      <c r="F52" s="145"/>
      <c r="G52" s="145"/>
      <c r="H52" s="132"/>
      <c r="I52" s="132"/>
      <c r="J52" s="132"/>
      <c r="K52" s="132"/>
      <c r="L52" s="132"/>
      <c r="M52" s="132"/>
    </row>
    <row r="53" spans="1:13" s="104" customFormat="1" ht="22.4" customHeight="1" outlineLevel="2" x14ac:dyDescent="0.35">
      <c r="A53" s="137" t="s">
        <v>152</v>
      </c>
      <c r="B53" s="137" t="s">
        <v>253</v>
      </c>
      <c r="C53" s="137" t="s">
        <v>215</v>
      </c>
      <c r="D53" s="137" t="s">
        <v>209</v>
      </c>
      <c r="E53" s="138">
        <v>141.447</v>
      </c>
      <c r="F53" s="145"/>
      <c r="G53" s="145"/>
      <c r="H53" s="132"/>
      <c r="I53" s="132"/>
      <c r="J53" s="132"/>
      <c r="K53" s="132"/>
      <c r="L53" s="132"/>
      <c r="M53" s="132"/>
    </row>
    <row r="54" spans="1:13" s="104" customFormat="1" ht="22.4" customHeight="1" outlineLevel="1" x14ac:dyDescent="0.35">
      <c r="A54" s="136" t="s">
        <v>152</v>
      </c>
      <c r="B54" s="136" t="s">
        <v>253</v>
      </c>
      <c r="C54" s="136" t="s">
        <v>215</v>
      </c>
      <c r="D54" s="136" t="s">
        <v>161</v>
      </c>
      <c r="E54" s="138">
        <v>669.68899999999996</v>
      </c>
      <c r="F54" s="145"/>
      <c r="G54" s="145"/>
      <c r="H54" s="132"/>
      <c r="I54" s="132"/>
      <c r="J54" s="132"/>
      <c r="K54" s="132"/>
      <c r="L54" s="132"/>
      <c r="M54" s="132"/>
    </row>
    <row r="55" spans="1:13" s="104" customFormat="1" ht="22.4" customHeight="1" outlineLevel="1" x14ac:dyDescent="0.35">
      <c r="A55" s="105" t="s">
        <v>152</v>
      </c>
      <c r="B55" s="105" t="s">
        <v>253</v>
      </c>
      <c r="C55" s="105" t="s">
        <v>215</v>
      </c>
      <c r="D55" s="105" t="s">
        <v>162</v>
      </c>
      <c r="E55" s="138">
        <v>901.80899999999997</v>
      </c>
      <c r="F55" s="145"/>
      <c r="G55" s="145"/>
      <c r="H55" s="132"/>
      <c r="I55" s="132"/>
      <c r="J55" s="132"/>
      <c r="K55" s="132"/>
      <c r="L55" s="132"/>
      <c r="M55" s="132"/>
    </row>
    <row r="56" spans="1:13" s="104" customFormat="1" ht="22.4" customHeight="1" outlineLevel="2" x14ac:dyDescent="0.35">
      <c r="A56" s="105" t="s">
        <v>153</v>
      </c>
      <c r="B56" s="105" t="s">
        <v>215</v>
      </c>
      <c r="C56" s="105" t="s">
        <v>215</v>
      </c>
      <c r="D56" s="105" t="s">
        <v>162</v>
      </c>
      <c r="E56" s="138">
        <v>165</v>
      </c>
      <c r="F56" s="145"/>
      <c r="G56" s="145"/>
      <c r="H56" s="132"/>
      <c r="I56" s="132"/>
      <c r="J56" s="132"/>
      <c r="K56" s="132"/>
      <c r="L56" s="132"/>
      <c r="M56" s="132"/>
    </row>
    <row r="57" spans="1:13" s="104" customFormat="1" ht="22.4" customHeight="1" outlineLevel="1" x14ac:dyDescent="0.35">
      <c r="A57" s="136" t="s">
        <v>201</v>
      </c>
      <c r="B57" s="136" t="s">
        <v>215</v>
      </c>
      <c r="C57" s="136" t="s">
        <v>214</v>
      </c>
      <c r="D57" s="136" t="s">
        <v>161</v>
      </c>
      <c r="E57" s="138">
        <v>141.81737500000003</v>
      </c>
      <c r="F57" s="145"/>
      <c r="G57" s="145"/>
      <c r="H57" s="132"/>
      <c r="I57" s="132"/>
      <c r="J57" s="132"/>
      <c r="K57" s="132"/>
      <c r="L57" s="132"/>
      <c r="M57" s="132"/>
    </row>
    <row r="58" spans="1:13" s="104" customFormat="1" ht="22.4" customHeight="1" outlineLevel="1" x14ac:dyDescent="0.35">
      <c r="A58" s="136" t="s">
        <v>200</v>
      </c>
      <c r="B58" s="136" t="s">
        <v>215</v>
      </c>
      <c r="C58" s="136" t="s">
        <v>214</v>
      </c>
      <c r="D58" s="136" t="s">
        <v>161</v>
      </c>
      <c r="E58" s="138">
        <v>141.81737500000003</v>
      </c>
      <c r="F58" s="145"/>
      <c r="G58" s="145"/>
      <c r="H58" s="132"/>
      <c r="I58" s="132"/>
      <c r="J58" s="132"/>
      <c r="K58" s="132"/>
      <c r="L58" s="132"/>
      <c r="M58" s="132"/>
    </row>
    <row r="59" spans="1:13" s="104" customFormat="1" ht="22.4" customHeight="1" outlineLevel="2" x14ac:dyDescent="0.35">
      <c r="A59" s="105" t="s">
        <v>200</v>
      </c>
      <c r="B59" s="105" t="s">
        <v>215</v>
      </c>
      <c r="C59" s="105" t="s">
        <v>214</v>
      </c>
      <c r="D59" s="105" t="s">
        <v>162</v>
      </c>
      <c r="E59" s="138">
        <v>141.81737500000003</v>
      </c>
      <c r="F59" s="145"/>
      <c r="G59" s="145"/>
      <c r="H59" s="132"/>
      <c r="I59" s="132"/>
      <c r="J59" s="132"/>
      <c r="K59" s="132"/>
      <c r="L59" s="132"/>
      <c r="M59" s="132"/>
    </row>
    <row r="60" spans="1:13" s="104" customFormat="1" ht="22.4" customHeight="1" outlineLevel="1" x14ac:dyDescent="0.35">
      <c r="A60" s="136" t="s">
        <v>230</v>
      </c>
      <c r="B60" s="136" t="s">
        <v>215</v>
      </c>
      <c r="C60" s="136" t="s">
        <v>231</v>
      </c>
      <c r="D60" s="136" t="s">
        <v>161</v>
      </c>
      <c r="E60" s="138">
        <v>500</v>
      </c>
      <c r="F60" s="145"/>
      <c r="G60" s="145"/>
      <c r="H60" s="132"/>
      <c r="I60" s="132"/>
      <c r="J60" s="132"/>
      <c r="K60" s="132"/>
      <c r="L60" s="132"/>
      <c r="M60" s="132"/>
    </row>
    <row r="61" spans="1:13" s="104" customFormat="1" ht="22.4" customHeight="1" outlineLevel="1" x14ac:dyDescent="0.35">
      <c r="A61" s="105" t="s">
        <v>230</v>
      </c>
      <c r="B61" s="105" t="s">
        <v>215</v>
      </c>
      <c r="C61" s="105" t="s">
        <v>231</v>
      </c>
      <c r="D61" s="105" t="s">
        <v>162</v>
      </c>
      <c r="E61" s="138">
        <v>1000</v>
      </c>
      <c r="F61" s="145"/>
      <c r="G61" s="145"/>
      <c r="H61" s="132"/>
      <c r="I61" s="132"/>
      <c r="J61" s="132"/>
      <c r="K61" s="132"/>
      <c r="L61" s="132"/>
      <c r="M61" s="132"/>
    </row>
    <row r="62" spans="1:13" s="104" customFormat="1" ht="22.4" customHeight="1" outlineLevel="1" x14ac:dyDescent="0.35">
      <c r="A62" s="136" t="s">
        <v>232</v>
      </c>
      <c r="B62" s="136" t="s">
        <v>215</v>
      </c>
      <c r="C62" s="136" t="s">
        <v>233</v>
      </c>
      <c r="D62" s="136" t="s">
        <v>161</v>
      </c>
      <c r="E62" s="138">
        <v>500</v>
      </c>
      <c r="F62" s="145"/>
      <c r="G62" s="145"/>
      <c r="H62" s="132"/>
      <c r="I62" s="132"/>
      <c r="J62" s="132"/>
      <c r="K62" s="132"/>
      <c r="L62" s="132"/>
      <c r="M62" s="132"/>
    </row>
    <row r="63" spans="1:13" s="104" customFormat="1" ht="22.4" customHeight="1" outlineLevel="1" x14ac:dyDescent="0.35">
      <c r="A63" s="137" t="s">
        <v>154</v>
      </c>
      <c r="B63" s="137" t="s">
        <v>215</v>
      </c>
      <c r="C63" s="137" t="s">
        <v>215</v>
      </c>
      <c r="D63" s="137" t="s">
        <v>209</v>
      </c>
      <c r="E63" s="138">
        <v>453.5</v>
      </c>
      <c r="F63" s="145"/>
      <c r="G63" s="145"/>
      <c r="H63" s="132"/>
      <c r="I63" s="132"/>
      <c r="J63" s="132"/>
      <c r="K63" s="132"/>
      <c r="L63" s="132"/>
      <c r="M63" s="132"/>
    </row>
    <row r="64" spans="1:13" s="104" customFormat="1" ht="22.4" customHeight="1" outlineLevel="2" x14ac:dyDescent="0.35">
      <c r="A64" s="136" t="s">
        <v>154</v>
      </c>
      <c r="B64" s="136" t="s">
        <v>215</v>
      </c>
      <c r="C64" s="136" t="s">
        <v>215</v>
      </c>
      <c r="D64" s="136" t="s">
        <v>161</v>
      </c>
      <c r="E64" s="138">
        <v>558.00299999999993</v>
      </c>
      <c r="F64" s="145"/>
      <c r="G64" s="145"/>
      <c r="H64" s="132"/>
      <c r="I64" s="132"/>
      <c r="J64" s="132"/>
      <c r="K64" s="132"/>
      <c r="L64" s="132"/>
      <c r="M64" s="132"/>
    </row>
    <row r="65" spans="1:13" s="104" customFormat="1" ht="22.4" customHeight="1" outlineLevel="1" x14ac:dyDescent="0.35">
      <c r="A65" s="137" t="s">
        <v>155</v>
      </c>
      <c r="B65" s="137" t="s">
        <v>215</v>
      </c>
      <c r="C65" s="137" t="s">
        <v>215</v>
      </c>
      <c r="D65" s="137" t="s">
        <v>209</v>
      </c>
      <c r="E65" s="138">
        <v>623.16899999999998</v>
      </c>
      <c r="F65" s="145"/>
      <c r="G65" s="145"/>
      <c r="H65" s="132"/>
      <c r="I65" s="132"/>
      <c r="J65" s="132"/>
      <c r="K65" s="132"/>
      <c r="L65" s="132"/>
      <c r="M65" s="132"/>
    </row>
    <row r="66" spans="1:13" s="104" customFormat="1" ht="22.4" customHeight="1" outlineLevel="1" x14ac:dyDescent="0.35">
      <c r="A66" s="136" t="s">
        <v>155</v>
      </c>
      <c r="B66" s="136" t="s">
        <v>215</v>
      </c>
      <c r="C66" s="136" t="s">
        <v>215</v>
      </c>
      <c r="D66" s="136" t="s">
        <v>161</v>
      </c>
      <c r="E66" s="138">
        <v>1840.8570000000002</v>
      </c>
      <c r="F66" s="145"/>
      <c r="G66" s="145"/>
      <c r="H66" s="132"/>
      <c r="I66" s="132"/>
      <c r="J66" s="132"/>
      <c r="K66" s="132"/>
      <c r="L66" s="132"/>
      <c r="M66" s="132"/>
    </row>
    <row r="67" spans="1:13" s="104" customFormat="1" ht="22.4" customHeight="1" outlineLevel="2" x14ac:dyDescent="0.35">
      <c r="A67" s="105" t="s">
        <v>155</v>
      </c>
      <c r="B67" s="105" t="s">
        <v>215</v>
      </c>
      <c r="C67" s="105" t="s">
        <v>215</v>
      </c>
      <c r="D67" s="105" t="s">
        <v>162</v>
      </c>
      <c r="E67" s="138">
        <v>248.51499999999999</v>
      </c>
      <c r="F67" s="145"/>
      <c r="G67" s="145"/>
      <c r="H67" s="132"/>
      <c r="I67" s="132"/>
      <c r="J67" s="132"/>
      <c r="K67" s="132"/>
      <c r="L67" s="132"/>
      <c r="M67" s="132"/>
    </row>
    <row r="68" spans="1:13" s="104" customFormat="1" ht="22.4" customHeight="1" outlineLevel="1" x14ac:dyDescent="0.35">
      <c r="A68" s="136" t="s">
        <v>234</v>
      </c>
      <c r="B68" s="136" t="s">
        <v>235</v>
      </c>
      <c r="C68" s="136" t="s">
        <v>215</v>
      </c>
      <c r="D68" s="136" t="s">
        <v>161</v>
      </c>
      <c r="E68" s="138">
        <v>1065.6859999999999</v>
      </c>
      <c r="F68" s="145"/>
      <c r="G68" s="145"/>
      <c r="H68" s="132"/>
      <c r="I68" s="132"/>
      <c r="J68" s="132"/>
      <c r="K68" s="132"/>
      <c r="L68" s="132"/>
      <c r="M68" s="132"/>
    </row>
    <row r="69" spans="1:13" s="104" customFormat="1" ht="22.4" customHeight="1" outlineLevel="1" x14ac:dyDescent="0.35">
      <c r="A69" s="136" t="s">
        <v>196</v>
      </c>
      <c r="B69" s="136" t="s">
        <v>215</v>
      </c>
      <c r="C69" s="136" t="s">
        <v>215</v>
      </c>
      <c r="D69" s="136" t="s">
        <v>161</v>
      </c>
      <c r="E69" s="138">
        <v>258.077</v>
      </c>
      <c r="F69" s="145"/>
      <c r="G69" s="145"/>
      <c r="H69" s="132"/>
      <c r="I69" s="132"/>
      <c r="J69" s="132"/>
      <c r="K69" s="132"/>
      <c r="L69" s="132"/>
      <c r="M69" s="132"/>
    </row>
    <row r="70" spans="1:13" s="104" customFormat="1" ht="22.4" customHeight="1" outlineLevel="2" x14ac:dyDescent="0.35">
      <c r="A70" s="137" t="s">
        <v>198</v>
      </c>
      <c r="B70" s="137" t="s">
        <v>215</v>
      </c>
      <c r="C70" s="137" t="s">
        <v>214</v>
      </c>
      <c r="D70" s="137" t="s">
        <v>209</v>
      </c>
      <c r="E70" s="138">
        <v>141.81737500000003</v>
      </c>
      <c r="F70" s="145"/>
      <c r="G70" s="145"/>
      <c r="H70" s="132"/>
      <c r="I70" s="132"/>
      <c r="J70" s="132"/>
      <c r="K70" s="132"/>
      <c r="L70" s="132"/>
      <c r="M70" s="132"/>
    </row>
    <row r="71" spans="1:13" s="104" customFormat="1" ht="22.4" customHeight="1" outlineLevel="2" x14ac:dyDescent="0.35">
      <c r="A71" s="136" t="s">
        <v>198</v>
      </c>
      <c r="B71" s="136" t="s">
        <v>215</v>
      </c>
      <c r="C71" s="136" t="s">
        <v>214</v>
      </c>
      <c r="D71" s="136" t="s">
        <v>161</v>
      </c>
      <c r="E71" s="138">
        <v>141.81737500000003</v>
      </c>
      <c r="F71" s="145"/>
      <c r="G71" s="145"/>
      <c r="H71" s="132"/>
      <c r="I71" s="132"/>
      <c r="J71" s="132"/>
      <c r="K71" s="132"/>
      <c r="L71" s="132"/>
      <c r="M71" s="132"/>
    </row>
    <row r="72" spans="1:13" s="104" customFormat="1" ht="22.4" customHeight="1" outlineLevel="2" x14ac:dyDescent="0.35">
      <c r="A72" s="137" t="s">
        <v>199</v>
      </c>
      <c r="B72" s="137" t="s">
        <v>215</v>
      </c>
      <c r="C72" s="137" t="s">
        <v>214</v>
      </c>
      <c r="D72" s="137" t="s">
        <v>209</v>
      </c>
      <c r="E72" s="138">
        <v>141.81737500000003</v>
      </c>
      <c r="F72" s="145"/>
      <c r="G72" s="145"/>
      <c r="H72" s="132"/>
      <c r="I72" s="132"/>
      <c r="J72" s="132"/>
      <c r="K72" s="132"/>
      <c r="L72" s="132"/>
      <c r="M72" s="132"/>
    </row>
    <row r="73" spans="1:13" s="104" customFormat="1" ht="22.4" customHeight="1" outlineLevel="2" x14ac:dyDescent="0.35">
      <c r="A73" s="136" t="s">
        <v>199</v>
      </c>
      <c r="B73" s="136" t="s">
        <v>215</v>
      </c>
      <c r="C73" s="136" t="s">
        <v>214</v>
      </c>
      <c r="D73" s="136" t="s">
        <v>161</v>
      </c>
      <c r="E73" s="138">
        <v>141.81737500000003</v>
      </c>
      <c r="F73" s="145"/>
      <c r="G73" s="145"/>
      <c r="H73" s="132"/>
      <c r="I73" s="132"/>
      <c r="J73" s="132"/>
      <c r="K73" s="132"/>
      <c r="L73" s="132"/>
      <c r="M73" s="132"/>
    </row>
    <row r="74" spans="1:13" s="104" customFormat="1" ht="22.4" customHeight="1" outlineLevel="1" x14ac:dyDescent="0.35">
      <c r="A74" s="105" t="s">
        <v>199</v>
      </c>
      <c r="B74" s="105" t="s">
        <v>215</v>
      </c>
      <c r="C74" s="105" t="s">
        <v>214</v>
      </c>
      <c r="D74" s="105" t="s">
        <v>162</v>
      </c>
      <c r="E74" s="138">
        <v>141.81737500000003</v>
      </c>
      <c r="F74" s="145"/>
      <c r="G74" s="145"/>
      <c r="H74" s="132"/>
      <c r="I74" s="132"/>
      <c r="J74" s="132"/>
      <c r="K74" s="132"/>
      <c r="L74" s="132"/>
      <c r="M74" s="132"/>
    </row>
    <row r="75" spans="1:13" s="104" customFormat="1" ht="22.4" customHeight="1" outlineLevel="1" x14ac:dyDescent="0.35">
      <c r="A75" s="136" t="s">
        <v>251</v>
      </c>
      <c r="B75" s="136" t="s">
        <v>215</v>
      </c>
      <c r="C75" s="136" t="s">
        <v>215</v>
      </c>
      <c r="D75" s="136" t="s">
        <v>161</v>
      </c>
      <c r="E75" s="138">
        <v>305.34199999999998</v>
      </c>
      <c r="F75" s="145"/>
      <c r="G75" s="145"/>
      <c r="H75" s="132"/>
      <c r="I75" s="132"/>
      <c r="J75" s="132"/>
      <c r="K75" s="132"/>
      <c r="L75" s="132"/>
      <c r="M75" s="132"/>
    </row>
    <row r="76" spans="1:13" s="104" customFormat="1" ht="22.4" customHeight="1" outlineLevel="2" x14ac:dyDescent="0.35">
      <c r="A76" s="136" t="s">
        <v>156</v>
      </c>
      <c r="B76" s="136" t="s">
        <v>215</v>
      </c>
      <c r="C76" s="136" t="s">
        <v>215</v>
      </c>
      <c r="D76" s="136" t="s">
        <v>161</v>
      </c>
      <c r="E76" s="138">
        <v>546</v>
      </c>
      <c r="F76" s="145"/>
      <c r="G76" s="145"/>
      <c r="H76" s="132"/>
      <c r="I76" s="132"/>
      <c r="J76" s="132"/>
      <c r="K76" s="132"/>
      <c r="L76" s="132"/>
      <c r="M76" s="132"/>
    </row>
    <row r="77" spans="1:13" s="104" customFormat="1" ht="24.65" customHeight="1" outlineLevel="1" x14ac:dyDescent="0.35">
      <c r="A77" s="137" t="s">
        <v>157</v>
      </c>
      <c r="B77" s="137" t="s">
        <v>250</v>
      </c>
      <c r="C77" s="137" t="s">
        <v>215</v>
      </c>
      <c r="D77" s="137" t="s">
        <v>209</v>
      </c>
      <c r="E77" s="138">
        <v>1012.682</v>
      </c>
      <c r="F77" s="145"/>
      <c r="G77" s="145"/>
      <c r="H77" s="132"/>
      <c r="I77" s="132"/>
      <c r="J77" s="132"/>
      <c r="K77" s="132"/>
      <c r="L77" s="132"/>
      <c r="M77" s="132"/>
    </row>
    <row r="78" spans="1:13" s="104" customFormat="1" ht="22.4" customHeight="1" outlineLevel="1" x14ac:dyDescent="0.35">
      <c r="A78" s="136" t="s">
        <v>157</v>
      </c>
      <c r="B78" s="136" t="s">
        <v>250</v>
      </c>
      <c r="C78" s="136" t="s">
        <v>215</v>
      </c>
      <c r="D78" s="136" t="s">
        <v>161</v>
      </c>
      <c r="E78" s="138">
        <v>3088.6359999999995</v>
      </c>
      <c r="F78" s="145"/>
      <c r="G78" s="145"/>
      <c r="H78" s="132"/>
      <c r="I78" s="132"/>
      <c r="J78" s="132"/>
      <c r="K78" s="132"/>
      <c r="L78" s="132"/>
      <c r="M78" s="132"/>
    </row>
    <row r="79" spans="1:13" s="104" customFormat="1" ht="22.4" customHeight="1" outlineLevel="2" x14ac:dyDescent="0.35">
      <c r="A79" s="105" t="s">
        <v>157</v>
      </c>
      <c r="B79" s="105" t="s">
        <v>250</v>
      </c>
      <c r="C79" s="105" t="s">
        <v>215</v>
      </c>
      <c r="D79" s="105" t="s">
        <v>162</v>
      </c>
      <c r="E79" s="138">
        <v>618.79600000000005</v>
      </c>
      <c r="F79" s="145"/>
      <c r="G79" s="145"/>
      <c r="H79" s="132"/>
      <c r="I79" s="132"/>
      <c r="J79" s="132"/>
      <c r="K79" s="132"/>
      <c r="L79" s="132"/>
      <c r="M79" s="132"/>
    </row>
    <row r="80" spans="1:13" s="104" customFormat="1" ht="22.4" customHeight="1" outlineLevel="1" x14ac:dyDescent="0.35">
      <c r="A80" s="136" t="s">
        <v>249</v>
      </c>
      <c r="B80" s="136" t="s">
        <v>215</v>
      </c>
      <c r="C80" s="136" t="s">
        <v>215</v>
      </c>
      <c r="D80" s="136" t="s">
        <v>161</v>
      </c>
      <c r="E80" s="138">
        <v>1209.6199999999999</v>
      </c>
      <c r="F80" s="145"/>
      <c r="G80" s="145"/>
      <c r="H80" s="132"/>
      <c r="I80" s="132"/>
      <c r="J80" s="132"/>
      <c r="K80" s="132"/>
      <c r="L80" s="132"/>
      <c r="M80" s="132"/>
    </row>
    <row r="81" spans="1:13" s="104" customFormat="1" ht="22.4" customHeight="1" outlineLevel="1" x14ac:dyDescent="0.35">
      <c r="A81" s="136" t="s">
        <v>248</v>
      </c>
      <c r="B81" s="136" t="s">
        <v>215</v>
      </c>
      <c r="C81" s="136" t="s">
        <v>215</v>
      </c>
      <c r="D81" s="136" t="s">
        <v>161</v>
      </c>
      <c r="E81" s="138">
        <v>161.858</v>
      </c>
      <c r="F81" s="145"/>
      <c r="G81" s="145"/>
      <c r="H81" s="132"/>
      <c r="I81" s="132"/>
      <c r="J81" s="132"/>
      <c r="K81" s="132"/>
      <c r="L81" s="132"/>
      <c r="M81" s="132"/>
    </row>
    <row r="82" spans="1:13" s="104" customFormat="1" ht="37" customHeight="1" outlineLevel="1" x14ac:dyDescent="0.35">
      <c r="A82" s="137" t="s">
        <v>351</v>
      </c>
      <c r="B82" s="137" t="s">
        <v>215</v>
      </c>
      <c r="C82" s="137" t="s">
        <v>215</v>
      </c>
      <c r="D82" s="137" t="s">
        <v>209</v>
      </c>
      <c r="E82" s="138">
        <v>420</v>
      </c>
      <c r="F82" s="145"/>
      <c r="G82" s="145"/>
      <c r="H82" s="132"/>
      <c r="I82" s="132"/>
      <c r="J82" s="132"/>
      <c r="K82" s="132"/>
      <c r="L82" s="132"/>
      <c r="M82" s="132"/>
    </row>
    <row r="83" spans="1:13" s="104" customFormat="1" ht="22.4" customHeight="1" outlineLevel="1" x14ac:dyDescent="0.35">
      <c r="A83" s="136" t="s">
        <v>159</v>
      </c>
      <c r="B83" s="136" t="s">
        <v>352</v>
      </c>
      <c r="C83" s="136" t="s">
        <v>215</v>
      </c>
      <c r="D83" s="136" t="s">
        <v>161</v>
      </c>
      <c r="E83" s="138">
        <v>5340</v>
      </c>
      <c r="F83" s="145"/>
      <c r="G83" s="145"/>
      <c r="H83" s="132"/>
      <c r="I83" s="132"/>
      <c r="J83" s="132"/>
      <c r="K83" s="132"/>
      <c r="L83" s="132"/>
      <c r="M83" s="132"/>
    </row>
    <row r="84" spans="1:13" s="104" customFormat="1" ht="39.5" customHeight="1" outlineLevel="2" x14ac:dyDescent="0.35">
      <c r="A84" s="105" t="s">
        <v>351</v>
      </c>
      <c r="B84" s="105" t="s">
        <v>215</v>
      </c>
      <c r="C84" s="105" t="s">
        <v>215</v>
      </c>
      <c r="D84" s="105" t="s">
        <v>162</v>
      </c>
      <c r="E84" s="138">
        <v>305</v>
      </c>
      <c r="F84" s="145"/>
      <c r="G84" s="145"/>
      <c r="H84" s="132"/>
      <c r="I84" s="132"/>
      <c r="J84" s="132"/>
      <c r="K84" s="132"/>
      <c r="L84" s="132"/>
      <c r="M84" s="132"/>
    </row>
    <row r="85" spans="1:13" s="104" customFormat="1" ht="22.4" customHeight="1" outlineLevel="2" x14ac:dyDescent="0.35">
      <c r="A85" s="105" t="s">
        <v>206</v>
      </c>
      <c r="B85" s="105" t="s">
        <v>236</v>
      </c>
      <c r="C85" s="105" t="s">
        <v>237</v>
      </c>
      <c r="D85" s="105" t="s">
        <v>162</v>
      </c>
      <c r="E85" s="138">
        <v>9839.2780000000002</v>
      </c>
      <c r="F85" s="145"/>
      <c r="G85" s="145"/>
      <c r="H85" s="132"/>
      <c r="I85" s="132"/>
      <c r="J85" s="132"/>
      <c r="K85" s="132"/>
      <c r="L85" s="132"/>
      <c r="M85" s="132"/>
    </row>
    <row r="86" spans="1:13" s="104" customFormat="1" ht="22.4" customHeight="1" outlineLevel="1" x14ac:dyDescent="0.35">
      <c r="A86" s="137" t="s">
        <v>206</v>
      </c>
      <c r="B86" s="137" t="s">
        <v>236</v>
      </c>
      <c r="C86" s="137" t="s">
        <v>237</v>
      </c>
      <c r="D86" s="137" t="s">
        <v>209</v>
      </c>
      <c r="E86" s="138">
        <v>9839.2780000000002</v>
      </c>
      <c r="F86" s="145"/>
      <c r="G86" s="145"/>
      <c r="H86" s="132"/>
      <c r="I86" s="132"/>
      <c r="J86" s="132"/>
      <c r="K86" s="132"/>
      <c r="L86" s="132"/>
      <c r="M86" s="132"/>
    </row>
    <row r="87" spans="1:13" s="104" customFormat="1" ht="22.4" customHeight="1" outlineLevel="1" x14ac:dyDescent="0.35">
      <c r="A87" s="105" t="s">
        <v>205</v>
      </c>
      <c r="B87" s="105" t="s">
        <v>238</v>
      </c>
      <c r="C87" s="105" t="s">
        <v>239</v>
      </c>
      <c r="D87" s="105" t="s">
        <v>162</v>
      </c>
      <c r="E87" s="138">
        <v>9839.2780000000002</v>
      </c>
      <c r="F87" s="145"/>
      <c r="G87" s="145"/>
      <c r="H87" s="132"/>
      <c r="I87" s="132"/>
      <c r="J87" s="132"/>
      <c r="K87" s="132"/>
      <c r="L87" s="132"/>
      <c r="M87" s="132"/>
    </row>
    <row r="88" spans="1:13" s="104" customFormat="1" ht="22.4" customHeight="1" outlineLevel="2" x14ac:dyDescent="0.35">
      <c r="A88" s="137" t="s">
        <v>205</v>
      </c>
      <c r="B88" s="137" t="s">
        <v>238</v>
      </c>
      <c r="C88" s="137" t="s">
        <v>237</v>
      </c>
      <c r="D88" s="137" t="s">
        <v>209</v>
      </c>
      <c r="E88" s="138">
        <v>9839.2780000000002</v>
      </c>
      <c r="F88" s="145"/>
      <c r="G88" s="145"/>
      <c r="H88" s="132"/>
      <c r="I88" s="132"/>
      <c r="J88" s="132"/>
      <c r="K88" s="132"/>
      <c r="L88" s="132"/>
      <c r="M88" s="132"/>
    </row>
    <row r="89" spans="1:13" s="104" customFormat="1" ht="22.4" customHeight="1" outlineLevel="2" x14ac:dyDescent="0.35">
      <c r="A89" s="105" t="s">
        <v>208</v>
      </c>
      <c r="B89" s="105" t="s">
        <v>243</v>
      </c>
      <c r="C89" s="105" t="s">
        <v>237</v>
      </c>
      <c r="D89" s="105" t="s">
        <v>162</v>
      </c>
      <c r="E89" s="138">
        <v>9839.2780000000002</v>
      </c>
      <c r="F89" s="145"/>
      <c r="G89" s="145"/>
      <c r="H89" s="132"/>
      <c r="I89" s="132"/>
      <c r="J89" s="132"/>
      <c r="K89" s="132"/>
      <c r="L89" s="132"/>
      <c r="M89" s="132"/>
    </row>
    <row r="90" spans="1:13" s="104" customFormat="1" ht="22.4" customHeight="1" outlineLevel="1" x14ac:dyDescent="0.35">
      <c r="A90" s="105" t="s">
        <v>207</v>
      </c>
      <c r="B90" s="105" t="s">
        <v>244</v>
      </c>
      <c r="C90" s="105" t="s">
        <v>237</v>
      </c>
      <c r="D90" s="105" t="s">
        <v>162</v>
      </c>
      <c r="E90" s="138">
        <v>9839.2780000000002</v>
      </c>
      <c r="F90" s="145"/>
      <c r="G90" s="145"/>
      <c r="H90" s="132"/>
      <c r="I90" s="132"/>
      <c r="J90" s="132"/>
      <c r="K90" s="132"/>
      <c r="L90" s="132"/>
      <c r="M90" s="132"/>
    </row>
    <row r="91" spans="1:13" s="104" customFormat="1" ht="22.4" customHeight="1" outlineLevel="1" x14ac:dyDescent="0.35">
      <c r="A91" s="136" t="s">
        <v>207</v>
      </c>
      <c r="B91" s="136" t="s">
        <v>244</v>
      </c>
      <c r="C91" s="136" t="s">
        <v>237</v>
      </c>
      <c r="D91" s="136" t="s">
        <v>161</v>
      </c>
      <c r="E91" s="138">
        <v>9839.2780000000002</v>
      </c>
      <c r="F91" s="145"/>
      <c r="G91" s="145"/>
      <c r="H91" s="132"/>
      <c r="I91" s="132"/>
      <c r="J91" s="132"/>
      <c r="K91" s="132"/>
      <c r="L91" s="132"/>
      <c r="M91" s="132"/>
    </row>
    <row r="92" spans="1:13" s="104" customFormat="1" ht="22.4" customHeight="1" outlineLevel="2" x14ac:dyDescent="0.35">
      <c r="A92" s="136" t="s">
        <v>245</v>
      </c>
      <c r="B92" s="136" t="s">
        <v>215</v>
      </c>
      <c r="C92" s="136" t="s">
        <v>215</v>
      </c>
      <c r="D92" s="136" t="s">
        <v>161</v>
      </c>
      <c r="E92" s="138">
        <v>846.42200000000003</v>
      </c>
      <c r="F92" s="145"/>
      <c r="G92" s="145"/>
      <c r="H92" s="132"/>
      <c r="I92" s="132"/>
      <c r="J92" s="132"/>
      <c r="K92" s="132"/>
      <c r="L92" s="132"/>
      <c r="M92" s="132"/>
    </row>
    <row r="93" spans="1:13" s="104" customFormat="1" ht="22.4" customHeight="1" outlineLevel="1" x14ac:dyDescent="0.35">
      <c r="A93" s="136" t="s">
        <v>204</v>
      </c>
      <c r="B93" s="136" t="s">
        <v>215</v>
      </c>
      <c r="C93" s="136" t="s">
        <v>215</v>
      </c>
      <c r="D93" s="136" t="s">
        <v>161</v>
      </c>
      <c r="E93" s="138">
        <v>282</v>
      </c>
      <c r="F93" s="145"/>
      <c r="G93" s="145"/>
      <c r="H93" s="132"/>
      <c r="I93" s="132"/>
      <c r="J93" s="132"/>
      <c r="K93" s="132"/>
      <c r="L93" s="132"/>
      <c r="M93" s="132"/>
    </row>
    <row r="94" spans="1:13" s="104" customFormat="1" ht="22.4" customHeight="1" outlineLevel="1" x14ac:dyDescent="0.35">
      <c r="A94" s="105" t="s">
        <v>203</v>
      </c>
      <c r="B94" s="105" t="s">
        <v>215</v>
      </c>
      <c r="C94" s="105" t="s">
        <v>215</v>
      </c>
      <c r="D94" s="105" t="s">
        <v>162</v>
      </c>
      <c r="E94" s="138">
        <v>106.80000000000001</v>
      </c>
      <c r="F94" s="145"/>
      <c r="G94" s="145"/>
      <c r="H94" s="132"/>
      <c r="I94" s="132"/>
      <c r="J94" s="132"/>
      <c r="K94" s="132"/>
      <c r="L94" s="132"/>
      <c r="M94" s="132"/>
    </row>
    <row r="95" spans="1:13" s="104" customFormat="1" ht="22.4" customHeight="1" outlineLevel="2" x14ac:dyDescent="0.35">
      <c r="A95" s="136" t="s">
        <v>160</v>
      </c>
      <c r="B95" s="136" t="s">
        <v>247</v>
      </c>
      <c r="C95" s="136" t="s">
        <v>215</v>
      </c>
      <c r="D95" s="136" t="s">
        <v>161</v>
      </c>
      <c r="E95" s="138">
        <v>1782.4829999999999</v>
      </c>
      <c r="F95" s="145"/>
      <c r="G95" s="145"/>
      <c r="H95" s="132"/>
      <c r="I95" s="132"/>
      <c r="J95" s="132"/>
      <c r="K95" s="132"/>
      <c r="L95" s="132"/>
      <c r="M95" s="132"/>
    </row>
    <row r="96" spans="1:13" s="104" customFormat="1" ht="40" customHeight="1" outlineLevel="1" x14ac:dyDescent="0.35">
      <c r="A96" s="136" t="s">
        <v>178</v>
      </c>
      <c r="B96" s="136" t="s">
        <v>215</v>
      </c>
      <c r="C96" s="136" t="s">
        <v>215</v>
      </c>
      <c r="D96" s="136" t="s">
        <v>161</v>
      </c>
      <c r="E96" s="138">
        <v>170.5</v>
      </c>
      <c r="F96" s="145"/>
      <c r="G96" s="145"/>
      <c r="H96" s="132"/>
      <c r="I96" s="132"/>
      <c r="J96" s="132"/>
      <c r="K96" s="132"/>
      <c r="L96" s="132"/>
      <c r="M96" s="132"/>
    </row>
    <row r="97" spans="1:13" s="104" customFormat="1" ht="22.4" customHeight="1" outlineLevel="2" x14ac:dyDescent="0.35">
      <c r="A97" s="137" t="s">
        <v>240</v>
      </c>
      <c r="B97" s="137" t="s">
        <v>215</v>
      </c>
      <c r="C97" s="137" t="s">
        <v>246</v>
      </c>
      <c r="D97" s="137" t="s">
        <v>209</v>
      </c>
      <c r="E97" s="138">
        <v>4036.8</v>
      </c>
      <c r="F97" s="145"/>
      <c r="G97" s="145"/>
      <c r="H97" s="132"/>
      <c r="I97" s="132"/>
      <c r="J97" s="132"/>
      <c r="K97" s="132"/>
      <c r="L97" s="132"/>
      <c r="M97" s="132"/>
    </row>
    <row r="98" spans="1:13" s="104" customFormat="1" ht="22.4" customHeight="1" outlineLevel="2" x14ac:dyDescent="0.35">
      <c r="A98" s="136" t="s">
        <v>241</v>
      </c>
      <c r="B98" s="136" t="s">
        <v>215</v>
      </c>
      <c r="C98" s="136" t="s">
        <v>246</v>
      </c>
      <c r="D98" s="136" t="s">
        <v>161</v>
      </c>
      <c r="E98" s="138">
        <v>290.3</v>
      </c>
      <c r="F98" s="145"/>
      <c r="G98" s="145"/>
      <c r="H98" s="132"/>
      <c r="I98" s="132"/>
      <c r="J98" s="132"/>
      <c r="K98" s="132"/>
      <c r="L98" s="132"/>
      <c r="M98" s="132"/>
    </row>
    <row r="99" spans="1:13" s="104" customFormat="1" ht="22.4" customHeight="1" outlineLevel="1" x14ac:dyDescent="0.35">
      <c r="A99" s="136" t="s">
        <v>242</v>
      </c>
      <c r="B99" s="136" t="s">
        <v>215</v>
      </c>
      <c r="C99" s="136" t="s">
        <v>246</v>
      </c>
      <c r="D99" s="136" t="s">
        <v>161</v>
      </c>
      <c r="E99" s="138">
        <v>4424.3500000000004</v>
      </c>
      <c r="F99" s="145"/>
      <c r="G99" s="145"/>
      <c r="H99" s="132"/>
      <c r="I99" s="132"/>
      <c r="J99" s="132"/>
      <c r="K99" s="132"/>
      <c r="L99" s="132"/>
      <c r="M99" s="132"/>
    </row>
    <row r="100" spans="1:13" s="104" customFormat="1" ht="22.4" customHeight="1" outlineLevel="2" x14ac:dyDescent="0.35">
      <c r="A100" s="105" t="s">
        <v>242</v>
      </c>
      <c r="B100" s="105" t="s">
        <v>215</v>
      </c>
      <c r="C100" s="105" t="s">
        <v>246</v>
      </c>
      <c r="D100" s="105" t="s">
        <v>162</v>
      </c>
      <c r="E100" s="138">
        <v>924</v>
      </c>
      <c r="F100" s="145"/>
      <c r="G100" s="145"/>
      <c r="H100" s="132"/>
      <c r="I100" s="132"/>
      <c r="J100" s="132"/>
      <c r="K100" s="132"/>
      <c r="L100" s="132"/>
      <c r="M100" s="132"/>
    </row>
    <row r="101" spans="1:13" ht="22.4" customHeight="1" outlineLevel="1" x14ac:dyDescent="0.35"/>
    <row r="102" spans="1:13" ht="22.4" customHeight="1" x14ac:dyDescent="0.35">
      <c r="D102" s="94" t="s">
        <v>37</v>
      </c>
      <c r="H102" s="133"/>
      <c r="I102" s="185" t="s">
        <v>1</v>
      </c>
      <c r="J102" s="186"/>
      <c r="K102" s="186"/>
      <c r="L102" s="186"/>
      <c r="M102" s="186"/>
    </row>
    <row r="103" spans="1:13" ht="22.4" customHeight="1" x14ac:dyDescent="0.35">
      <c r="D103" s="96"/>
      <c r="H103" s="98"/>
      <c r="I103" s="97"/>
      <c r="J103" s="98"/>
      <c r="K103" s="98"/>
      <c r="L103" s="98"/>
      <c r="M103" s="98"/>
    </row>
    <row r="104" spans="1:13" ht="22.4" customHeight="1" x14ac:dyDescent="0.35">
      <c r="D104" s="96"/>
      <c r="H104" s="98"/>
      <c r="I104" s="97"/>
      <c r="J104" s="98"/>
      <c r="K104" s="98"/>
      <c r="L104" s="98"/>
      <c r="M104" s="98"/>
    </row>
    <row r="105" spans="1:13" ht="22.4" customHeight="1" x14ac:dyDescent="0.35">
      <c r="D105" s="96" t="s">
        <v>38</v>
      </c>
      <c r="H105" s="98"/>
      <c r="I105" s="100"/>
      <c r="J105" s="101"/>
      <c r="K105" s="101"/>
      <c r="L105" s="101"/>
      <c r="M105" s="101"/>
    </row>
  </sheetData>
  <autoFilter ref="A7:M102" xr:uid="{00000000-0009-0000-0000-000000000000}"/>
  <mergeCells count="13">
    <mergeCell ref="I102:M102"/>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2"/>
  <sheetViews>
    <sheetView view="pageBreakPreview" zoomScale="75" zoomScaleNormal="100" zoomScaleSheetLayoutView="75" workbookViewId="0">
      <selection activeCell="D46" sqref="D46"/>
    </sheetView>
  </sheetViews>
  <sheetFormatPr baseColWidth="10" defaultRowHeight="22.4" customHeight="1" outlineLevelRow="2" x14ac:dyDescent="0.35"/>
  <cols>
    <col min="1" max="1" width="39.54296875" style="106" customWidth="1"/>
    <col min="2" max="3" width="40.54296875" style="106" customWidth="1"/>
    <col min="4" max="4" width="34.54296875" style="106"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3" t="s">
        <v>68</v>
      </c>
      <c r="B1" s="193"/>
      <c r="C1" s="193"/>
      <c r="D1" s="193"/>
      <c r="E1" s="193"/>
      <c r="F1" s="193"/>
      <c r="G1" s="193"/>
      <c r="H1" s="193"/>
      <c r="I1" s="193"/>
      <c r="J1" s="193"/>
    </row>
    <row r="2" spans="1:10" ht="74.5" customHeight="1" x14ac:dyDescent="0.35">
      <c r="A2" s="194" t="s">
        <v>300</v>
      </c>
      <c r="B2" s="194"/>
      <c r="C2" s="194"/>
      <c r="D2" s="194"/>
      <c r="E2" s="194"/>
      <c r="F2" s="194"/>
      <c r="G2" s="194"/>
      <c r="H2" s="194"/>
      <c r="I2" s="194"/>
      <c r="J2" s="194"/>
    </row>
    <row r="3" spans="1:10" ht="43.75" customHeight="1" x14ac:dyDescent="0.35">
      <c r="A3" s="193" t="s">
        <v>347</v>
      </c>
      <c r="B3" s="193"/>
      <c r="C3" s="193"/>
      <c r="D3" s="193"/>
      <c r="E3" s="193"/>
      <c r="F3" s="193"/>
      <c r="G3" s="193"/>
      <c r="H3" s="193"/>
      <c r="I3" s="193"/>
      <c r="J3" s="193"/>
    </row>
    <row r="4" spans="1:10" s="98" customFormat="1" ht="15.5" x14ac:dyDescent="0.35">
      <c r="A4" s="236" t="str">
        <f>'Annexe 2 Prix 4G 5G'!A4</f>
        <v>LOT N°22 (département n°3, 19, 23, 63)</v>
      </c>
      <c r="B4" s="236"/>
      <c r="C4" s="18"/>
      <c r="D4" s="18"/>
      <c r="E4" s="237"/>
      <c r="F4" s="237"/>
    </row>
    <row r="5" spans="1:10" s="110" customFormat="1" ht="15.5" x14ac:dyDescent="0.35">
      <c r="A5" s="89"/>
      <c r="B5" s="89"/>
      <c r="C5" s="109"/>
      <c r="D5" s="109"/>
      <c r="E5" s="108"/>
      <c r="F5" s="108"/>
    </row>
    <row r="6" spans="1:10" s="98" customFormat="1" ht="28.4" customHeight="1" x14ac:dyDescent="0.35">
      <c r="A6" s="233" t="s">
        <v>108</v>
      </c>
      <c r="B6" s="233"/>
      <c r="C6" s="233"/>
      <c r="D6" s="233"/>
      <c r="E6" s="233"/>
      <c r="F6" s="233"/>
      <c r="G6" s="233"/>
      <c r="H6" s="233"/>
      <c r="I6" s="233"/>
      <c r="J6" s="233"/>
    </row>
    <row r="7" spans="1:10" s="110" customFormat="1" ht="30.65" customHeight="1" x14ac:dyDescent="0.35">
      <c r="A7" s="89"/>
      <c r="B7" s="89"/>
      <c r="C7" s="134"/>
      <c r="D7" s="234" t="s">
        <v>107</v>
      </c>
      <c r="E7" s="234"/>
      <c r="F7" s="234"/>
      <c r="G7" s="234"/>
      <c r="H7" s="234"/>
      <c r="I7" s="234"/>
      <c r="J7" s="234"/>
    </row>
    <row r="8" spans="1:10" ht="61.5" customHeight="1" x14ac:dyDescent="0.35">
      <c r="A8" s="228" t="s">
        <v>64</v>
      </c>
      <c r="B8" s="228" t="s">
        <v>66</v>
      </c>
      <c r="C8" s="230" t="s">
        <v>275</v>
      </c>
      <c r="D8" s="228" t="s">
        <v>102</v>
      </c>
      <c r="E8" s="228" t="s">
        <v>133</v>
      </c>
      <c r="F8" s="228" t="s">
        <v>103</v>
      </c>
      <c r="G8" s="232" t="s">
        <v>132</v>
      </c>
      <c r="H8" s="232"/>
      <c r="I8" s="232"/>
      <c r="J8" s="235" t="s">
        <v>110</v>
      </c>
    </row>
    <row r="9" spans="1:10" ht="28.75" customHeight="1" x14ac:dyDescent="0.35">
      <c r="A9" s="229"/>
      <c r="B9" s="229"/>
      <c r="C9" s="231"/>
      <c r="D9" s="229"/>
      <c r="E9" s="229"/>
      <c r="F9" s="229"/>
      <c r="G9" s="107" t="s">
        <v>104</v>
      </c>
      <c r="H9" s="107" t="s">
        <v>105</v>
      </c>
      <c r="I9" s="107" t="s">
        <v>106</v>
      </c>
      <c r="J9" s="235"/>
    </row>
    <row r="10" spans="1:10" s="104" customFormat="1" ht="22.4" customHeight="1" outlineLevel="2" x14ac:dyDescent="0.35">
      <c r="A10" s="105" t="s">
        <v>194</v>
      </c>
      <c r="B10" s="105" t="s">
        <v>162</v>
      </c>
      <c r="C10" s="111"/>
      <c r="D10" s="111"/>
      <c r="E10" s="111"/>
      <c r="F10" s="111"/>
      <c r="G10" s="91"/>
      <c r="H10" s="91"/>
      <c r="I10" s="91"/>
      <c r="J10" s="103" t="s">
        <v>111</v>
      </c>
    </row>
    <row r="11" spans="1:10" s="104" customFormat="1" ht="22.4" customHeight="1" outlineLevel="2" x14ac:dyDescent="0.35">
      <c r="A11" s="105" t="s">
        <v>218</v>
      </c>
      <c r="B11" s="105" t="s">
        <v>162</v>
      </c>
      <c r="C11" s="111"/>
      <c r="D11" s="111"/>
      <c r="E11" s="111"/>
      <c r="F11" s="111"/>
      <c r="G11" s="91"/>
      <c r="H11" s="91"/>
      <c r="I11" s="91"/>
      <c r="J11" s="103" t="s">
        <v>111</v>
      </c>
    </row>
    <row r="12" spans="1:10" s="104" customFormat="1" ht="41.15" customHeight="1" outlineLevel="1" x14ac:dyDescent="0.35">
      <c r="A12" s="137" t="s">
        <v>219</v>
      </c>
      <c r="B12" s="137" t="s">
        <v>209</v>
      </c>
      <c r="C12" s="111"/>
      <c r="D12" s="111" t="s">
        <v>109</v>
      </c>
      <c r="E12" s="111" t="s">
        <v>109</v>
      </c>
      <c r="F12" s="111" t="s">
        <v>109</v>
      </c>
      <c r="G12" s="91" t="s">
        <v>109</v>
      </c>
      <c r="H12" s="91" t="s">
        <v>109</v>
      </c>
      <c r="I12" s="91" t="s">
        <v>109</v>
      </c>
      <c r="J12" s="91" t="s">
        <v>109</v>
      </c>
    </row>
    <row r="13" spans="1:10" s="104" customFormat="1" ht="22.4" customHeight="1" outlineLevel="2" x14ac:dyDescent="0.35">
      <c r="A13" s="137" t="s">
        <v>220</v>
      </c>
      <c r="B13" s="137" t="s">
        <v>209</v>
      </c>
      <c r="C13" s="111"/>
      <c r="D13" s="111" t="s">
        <v>109</v>
      </c>
      <c r="E13" s="111" t="s">
        <v>109</v>
      </c>
      <c r="F13" s="111" t="s">
        <v>109</v>
      </c>
      <c r="G13" s="91" t="s">
        <v>109</v>
      </c>
      <c r="H13" s="91" t="s">
        <v>109</v>
      </c>
      <c r="I13" s="91" t="s">
        <v>109</v>
      </c>
      <c r="J13" s="91" t="s">
        <v>109</v>
      </c>
    </row>
    <row r="14" spans="1:10" s="104" customFormat="1" ht="22.4" customHeight="1" outlineLevel="1" x14ac:dyDescent="0.35">
      <c r="A14" s="105" t="s">
        <v>220</v>
      </c>
      <c r="B14" s="105" t="s">
        <v>162</v>
      </c>
      <c r="C14" s="111"/>
      <c r="D14" s="111"/>
      <c r="E14" s="111"/>
      <c r="F14" s="111"/>
      <c r="G14" s="91"/>
      <c r="H14" s="91"/>
      <c r="I14" s="91"/>
      <c r="J14" s="103" t="s">
        <v>111</v>
      </c>
    </row>
    <row r="15" spans="1:10" s="104" customFormat="1" ht="22.4" customHeight="1" outlineLevel="2" x14ac:dyDescent="0.35">
      <c r="A15" s="105" t="s">
        <v>220</v>
      </c>
      <c r="B15" s="105" t="s">
        <v>162</v>
      </c>
      <c r="C15" s="111"/>
      <c r="D15" s="111"/>
      <c r="E15" s="111"/>
      <c r="F15" s="111"/>
      <c r="G15" s="91"/>
      <c r="H15" s="91"/>
      <c r="I15" s="91"/>
      <c r="J15" s="103" t="s">
        <v>111</v>
      </c>
    </row>
    <row r="16" spans="1:10" s="104" customFormat="1" ht="22.4" customHeight="1" outlineLevel="1" x14ac:dyDescent="0.35">
      <c r="A16" s="137" t="s">
        <v>221</v>
      </c>
      <c r="B16" s="137" t="s">
        <v>209</v>
      </c>
      <c r="C16" s="111"/>
      <c r="D16" s="111" t="s">
        <v>109</v>
      </c>
      <c r="E16" s="111" t="s">
        <v>109</v>
      </c>
      <c r="F16" s="111" t="s">
        <v>109</v>
      </c>
      <c r="G16" s="91" t="s">
        <v>109</v>
      </c>
      <c r="H16" s="91" t="s">
        <v>109</v>
      </c>
      <c r="I16" s="91" t="s">
        <v>109</v>
      </c>
      <c r="J16" s="91" t="s">
        <v>109</v>
      </c>
    </row>
    <row r="17" spans="1:10" s="104" customFormat="1" ht="22.4" customHeight="1" outlineLevel="2" x14ac:dyDescent="0.35">
      <c r="A17" s="105" t="s">
        <v>221</v>
      </c>
      <c r="B17" s="105" t="s">
        <v>162</v>
      </c>
      <c r="C17" s="123"/>
      <c r="D17" s="111"/>
      <c r="E17" s="111"/>
      <c r="F17" s="111"/>
      <c r="G17" s="91"/>
      <c r="H17" s="91"/>
      <c r="I17" s="91"/>
      <c r="J17" s="103" t="s">
        <v>111</v>
      </c>
    </row>
    <row r="18" spans="1:10" s="104" customFormat="1" ht="22.4" customHeight="1" outlineLevel="2" x14ac:dyDescent="0.35">
      <c r="A18" s="105" t="s">
        <v>222</v>
      </c>
      <c r="B18" s="105" t="s">
        <v>162</v>
      </c>
      <c r="C18" s="111"/>
      <c r="D18" s="111"/>
      <c r="E18" s="111"/>
      <c r="F18" s="111"/>
      <c r="G18" s="91"/>
      <c r="H18" s="91"/>
      <c r="I18" s="91"/>
      <c r="J18" s="103" t="s">
        <v>111</v>
      </c>
    </row>
    <row r="19" spans="1:10" s="104" customFormat="1" ht="22.4" customHeight="1" outlineLevel="2" x14ac:dyDescent="0.35">
      <c r="A19" s="105" t="s">
        <v>142</v>
      </c>
      <c r="B19" s="105" t="s">
        <v>162</v>
      </c>
      <c r="C19" s="111"/>
      <c r="D19" s="111"/>
      <c r="E19" s="111"/>
      <c r="F19" s="111"/>
      <c r="G19" s="91"/>
      <c r="H19" s="91"/>
      <c r="I19" s="91"/>
      <c r="J19" s="103" t="s">
        <v>111</v>
      </c>
    </row>
    <row r="20" spans="1:10" s="104" customFormat="1" ht="22.4" customHeight="1" outlineLevel="1" x14ac:dyDescent="0.35">
      <c r="A20" s="105" t="s">
        <v>145</v>
      </c>
      <c r="B20" s="105" t="s">
        <v>162</v>
      </c>
      <c r="C20" s="111"/>
      <c r="D20" s="111"/>
      <c r="E20" s="111"/>
      <c r="F20" s="111"/>
      <c r="G20" s="91"/>
      <c r="H20" s="91"/>
      <c r="I20" s="91"/>
      <c r="J20" s="103" t="s">
        <v>111</v>
      </c>
    </row>
    <row r="21" spans="1:10" s="104" customFormat="1" ht="22.4" customHeight="1" outlineLevel="2" x14ac:dyDescent="0.35">
      <c r="A21" s="137" t="s">
        <v>146</v>
      </c>
      <c r="B21" s="137" t="s">
        <v>209</v>
      </c>
      <c r="C21" s="111"/>
      <c r="D21" s="111" t="s">
        <v>109</v>
      </c>
      <c r="E21" s="111" t="s">
        <v>109</v>
      </c>
      <c r="F21" s="111" t="s">
        <v>109</v>
      </c>
      <c r="G21" s="91" t="s">
        <v>109</v>
      </c>
      <c r="H21" s="91" t="s">
        <v>109</v>
      </c>
      <c r="I21" s="91" t="s">
        <v>109</v>
      </c>
      <c r="J21" s="91" t="s">
        <v>109</v>
      </c>
    </row>
    <row r="22" spans="1:10" s="104" customFormat="1" ht="22.4" customHeight="1" outlineLevel="1" x14ac:dyDescent="0.35">
      <c r="A22" s="137" t="s">
        <v>226</v>
      </c>
      <c r="B22" s="137" t="s">
        <v>209</v>
      </c>
      <c r="C22" s="111"/>
      <c r="D22" s="111" t="s">
        <v>109</v>
      </c>
      <c r="E22" s="111" t="s">
        <v>109</v>
      </c>
      <c r="F22" s="111" t="s">
        <v>109</v>
      </c>
      <c r="G22" s="91" t="s">
        <v>109</v>
      </c>
      <c r="H22" s="91" t="s">
        <v>109</v>
      </c>
      <c r="I22" s="91" t="s">
        <v>109</v>
      </c>
      <c r="J22" s="91" t="s">
        <v>109</v>
      </c>
    </row>
    <row r="23" spans="1:10" s="104" customFormat="1" ht="22.4" customHeight="1" outlineLevel="2" x14ac:dyDescent="0.35">
      <c r="A23" s="137" t="s">
        <v>148</v>
      </c>
      <c r="B23" s="137" t="s">
        <v>209</v>
      </c>
      <c r="C23" s="111"/>
      <c r="D23" s="111" t="s">
        <v>109</v>
      </c>
      <c r="E23" s="111" t="s">
        <v>109</v>
      </c>
      <c r="F23" s="111" t="s">
        <v>109</v>
      </c>
      <c r="G23" s="91" t="s">
        <v>109</v>
      </c>
      <c r="H23" s="91" t="s">
        <v>109</v>
      </c>
      <c r="I23" s="91" t="s">
        <v>109</v>
      </c>
      <c r="J23" s="91" t="s">
        <v>109</v>
      </c>
    </row>
    <row r="24" spans="1:10" s="104" customFormat="1" ht="22.4" customHeight="1" outlineLevel="1" x14ac:dyDescent="0.35">
      <c r="A24" s="105" t="s">
        <v>148</v>
      </c>
      <c r="B24" s="105" t="s">
        <v>162</v>
      </c>
      <c r="C24" s="111"/>
      <c r="D24" s="111"/>
      <c r="E24" s="111"/>
      <c r="F24" s="111"/>
      <c r="G24" s="91"/>
      <c r="H24" s="91"/>
      <c r="I24" s="91"/>
      <c r="J24" s="103" t="s">
        <v>111</v>
      </c>
    </row>
    <row r="25" spans="1:10" s="104" customFormat="1" ht="22.4" customHeight="1" outlineLevel="2" x14ac:dyDescent="0.35">
      <c r="A25" s="137" t="s">
        <v>227</v>
      </c>
      <c r="B25" s="137" t="s">
        <v>209</v>
      </c>
      <c r="C25" s="111"/>
      <c r="D25" s="111" t="s">
        <v>109</v>
      </c>
      <c r="E25" s="111" t="s">
        <v>109</v>
      </c>
      <c r="F25" s="111" t="s">
        <v>109</v>
      </c>
      <c r="G25" s="91" t="s">
        <v>109</v>
      </c>
      <c r="H25" s="91" t="s">
        <v>109</v>
      </c>
      <c r="I25" s="91" t="s">
        <v>109</v>
      </c>
      <c r="J25" s="91" t="s">
        <v>109</v>
      </c>
    </row>
    <row r="26" spans="1:10" s="104" customFormat="1" ht="22.4" customHeight="1" outlineLevel="1" x14ac:dyDescent="0.35">
      <c r="A26" s="105" t="s">
        <v>228</v>
      </c>
      <c r="B26" s="105" t="s">
        <v>162</v>
      </c>
      <c r="C26" s="111"/>
      <c r="D26" s="111"/>
      <c r="E26" s="111"/>
      <c r="F26" s="111"/>
      <c r="G26" s="91"/>
      <c r="H26" s="91"/>
      <c r="I26" s="91"/>
      <c r="J26" s="103" t="s">
        <v>111</v>
      </c>
    </row>
    <row r="27" spans="1:10" s="104" customFormat="1" ht="22.4" customHeight="1" outlineLevel="2" x14ac:dyDescent="0.35">
      <c r="A27" s="105" t="s">
        <v>252</v>
      </c>
      <c r="B27" s="105" t="s">
        <v>162</v>
      </c>
      <c r="C27" s="111"/>
      <c r="D27" s="111"/>
      <c r="E27" s="111"/>
      <c r="F27" s="111"/>
      <c r="G27" s="91"/>
      <c r="H27" s="91"/>
      <c r="I27" s="91"/>
      <c r="J27" s="103" t="s">
        <v>111</v>
      </c>
    </row>
    <row r="28" spans="1:10" s="104" customFormat="1" ht="22.4" customHeight="1" outlineLevel="1" x14ac:dyDescent="0.35">
      <c r="A28" s="137" t="s">
        <v>195</v>
      </c>
      <c r="B28" s="137" t="s">
        <v>209</v>
      </c>
      <c r="C28" s="111"/>
      <c r="D28" s="111" t="s">
        <v>109</v>
      </c>
      <c r="E28" s="111" t="s">
        <v>109</v>
      </c>
      <c r="F28" s="111" t="s">
        <v>109</v>
      </c>
      <c r="G28" s="91" t="s">
        <v>109</v>
      </c>
      <c r="H28" s="91" t="s">
        <v>109</v>
      </c>
      <c r="I28" s="91" t="s">
        <v>109</v>
      </c>
      <c r="J28" s="91" t="s">
        <v>109</v>
      </c>
    </row>
    <row r="29" spans="1:10" s="104" customFormat="1" ht="22.4" customHeight="1" outlineLevel="2" x14ac:dyDescent="0.35">
      <c r="A29" s="105" t="s">
        <v>195</v>
      </c>
      <c r="B29" s="105" t="s">
        <v>162</v>
      </c>
      <c r="C29" s="111"/>
      <c r="D29" s="111"/>
      <c r="E29" s="111"/>
      <c r="F29" s="111"/>
      <c r="G29" s="91"/>
      <c r="H29" s="91"/>
      <c r="I29" s="91"/>
      <c r="J29" s="103" t="s">
        <v>111</v>
      </c>
    </row>
    <row r="30" spans="1:10" s="104" customFormat="1" ht="22.4" customHeight="1" outlineLevel="2" x14ac:dyDescent="0.35">
      <c r="A30" s="137" t="s">
        <v>152</v>
      </c>
      <c r="B30" s="137" t="s">
        <v>209</v>
      </c>
      <c r="C30" s="111"/>
      <c r="D30" s="111" t="s">
        <v>109</v>
      </c>
      <c r="E30" s="111" t="s">
        <v>109</v>
      </c>
      <c r="F30" s="111" t="s">
        <v>109</v>
      </c>
      <c r="G30" s="91" t="s">
        <v>109</v>
      </c>
      <c r="H30" s="91" t="s">
        <v>109</v>
      </c>
      <c r="I30" s="91" t="s">
        <v>109</v>
      </c>
      <c r="J30" s="91" t="s">
        <v>109</v>
      </c>
    </row>
    <row r="31" spans="1:10" s="104" customFormat="1" ht="22.4" customHeight="1" outlineLevel="2" x14ac:dyDescent="0.35">
      <c r="A31" s="105" t="s">
        <v>152</v>
      </c>
      <c r="B31" s="105" t="s">
        <v>162</v>
      </c>
      <c r="C31" s="111"/>
      <c r="D31" s="111"/>
      <c r="E31" s="111"/>
      <c r="F31" s="111"/>
      <c r="G31" s="91"/>
      <c r="H31" s="91"/>
      <c r="I31" s="91"/>
      <c r="J31" s="103" t="s">
        <v>111</v>
      </c>
    </row>
    <row r="32" spans="1:10" s="104" customFormat="1" ht="22.4" customHeight="1" outlineLevel="2" x14ac:dyDescent="0.35">
      <c r="A32" s="105" t="s">
        <v>153</v>
      </c>
      <c r="B32" s="105" t="s">
        <v>162</v>
      </c>
      <c r="C32" s="111"/>
      <c r="D32" s="111"/>
      <c r="E32" s="111"/>
      <c r="F32" s="111"/>
      <c r="G32" s="91"/>
      <c r="H32" s="91"/>
      <c r="I32" s="91"/>
      <c r="J32" s="103" t="s">
        <v>111</v>
      </c>
    </row>
    <row r="33" spans="1:10" s="104" customFormat="1" ht="22.4" customHeight="1" outlineLevel="2" x14ac:dyDescent="0.35">
      <c r="A33" s="105" t="s">
        <v>200</v>
      </c>
      <c r="B33" s="105" t="s">
        <v>162</v>
      </c>
      <c r="C33" s="111"/>
      <c r="D33" s="111"/>
      <c r="E33" s="111"/>
      <c r="F33" s="111"/>
      <c r="G33" s="91"/>
      <c r="H33" s="91"/>
      <c r="I33" s="91"/>
      <c r="J33" s="103" t="s">
        <v>111</v>
      </c>
    </row>
    <row r="34" spans="1:10" s="104" customFormat="1" ht="22.4" customHeight="1" outlineLevel="1" x14ac:dyDescent="0.35">
      <c r="A34" s="105" t="s">
        <v>230</v>
      </c>
      <c r="B34" s="105" t="s">
        <v>162</v>
      </c>
      <c r="C34" s="111"/>
      <c r="D34" s="111"/>
      <c r="E34" s="111"/>
      <c r="F34" s="111"/>
      <c r="G34" s="91"/>
      <c r="H34" s="91"/>
      <c r="I34" s="91"/>
      <c r="J34" s="103" t="s">
        <v>111</v>
      </c>
    </row>
    <row r="35" spans="1:10" s="104" customFormat="1" ht="22.4" customHeight="1" outlineLevel="2" x14ac:dyDescent="0.35">
      <c r="A35" s="137" t="s">
        <v>154</v>
      </c>
      <c r="B35" s="137" t="s">
        <v>209</v>
      </c>
      <c r="C35" s="111"/>
      <c r="D35" s="111" t="s">
        <v>109</v>
      </c>
      <c r="E35" s="111" t="s">
        <v>109</v>
      </c>
      <c r="F35" s="111" t="s">
        <v>109</v>
      </c>
      <c r="G35" s="91" t="s">
        <v>109</v>
      </c>
      <c r="H35" s="91" t="s">
        <v>109</v>
      </c>
      <c r="I35" s="91" t="s">
        <v>109</v>
      </c>
      <c r="J35" s="91" t="s">
        <v>109</v>
      </c>
    </row>
    <row r="36" spans="1:10" s="104" customFormat="1" ht="22.4" customHeight="1" outlineLevel="1" x14ac:dyDescent="0.35">
      <c r="A36" s="137" t="s">
        <v>155</v>
      </c>
      <c r="B36" s="137" t="s">
        <v>209</v>
      </c>
      <c r="C36" s="111"/>
      <c r="D36" s="111" t="s">
        <v>109</v>
      </c>
      <c r="E36" s="111" t="s">
        <v>109</v>
      </c>
      <c r="F36" s="111" t="s">
        <v>109</v>
      </c>
      <c r="G36" s="91" t="s">
        <v>109</v>
      </c>
      <c r="H36" s="91" t="s">
        <v>109</v>
      </c>
      <c r="I36" s="91" t="s">
        <v>109</v>
      </c>
      <c r="J36" s="91" t="s">
        <v>109</v>
      </c>
    </row>
    <row r="37" spans="1:10" s="104" customFormat="1" ht="22.4" customHeight="1" outlineLevel="2" x14ac:dyDescent="0.35">
      <c r="A37" s="105" t="s">
        <v>155</v>
      </c>
      <c r="B37" s="105" t="s">
        <v>162</v>
      </c>
      <c r="C37" s="111"/>
      <c r="D37" s="111"/>
      <c r="E37" s="111"/>
      <c r="F37" s="111"/>
      <c r="G37" s="91"/>
      <c r="H37" s="91"/>
      <c r="I37" s="91"/>
      <c r="J37" s="103" t="s">
        <v>111</v>
      </c>
    </row>
    <row r="38" spans="1:10" s="104" customFormat="1" ht="22.4" customHeight="1" outlineLevel="1" x14ac:dyDescent="0.35">
      <c r="A38" s="137" t="s">
        <v>198</v>
      </c>
      <c r="B38" s="137" t="s">
        <v>209</v>
      </c>
      <c r="C38" s="111"/>
      <c r="D38" s="111" t="s">
        <v>109</v>
      </c>
      <c r="E38" s="111" t="s">
        <v>109</v>
      </c>
      <c r="F38" s="111" t="s">
        <v>109</v>
      </c>
      <c r="G38" s="91" t="s">
        <v>109</v>
      </c>
      <c r="H38" s="91" t="s">
        <v>109</v>
      </c>
      <c r="I38" s="91" t="s">
        <v>109</v>
      </c>
      <c r="J38" s="91" t="s">
        <v>109</v>
      </c>
    </row>
    <row r="39" spans="1:10" s="104" customFormat="1" ht="22.4" customHeight="1" outlineLevel="2" x14ac:dyDescent="0.35">
      <c r="A39" s="137" t="s">
        <v>199</v>
      </c>
      <c r="B39" s="137" t="s">
        <v>209</v>
      </c>
      <c r="C39" s="111"/>
      <c r="D39" s="111" t="s">
        <v>109</v>
      </c>
      <c r="E39" s="111" t="s">
        <v>109</v>
      </c>
      <c r="F39" s="111" t="s">
        <v>109</v>
      </c>
      <c r="G39" s="91" t="s">
        <v>109</v>
      </c>
      <c r="H39" s="91" t="s">
        <v>109</v>
      </c>
      <c r="I39" s="91" t="s">
        <v>109</v>
      </c>
      <c r="J39" s="91" t="s">
        <v>109</v>
      </c>
    </row>
    <row r="40" spans="1:10" s="104" customFormat="1" ht="22.4" customHeight="1" outlineLevel="1" x14ac:dyDescent="0.35">
      <c r="A40" s="105" t="s">
        <v>199</v>
      </c>
      <c r="B40" s="105" t="s">
        <v>162</v>
      </c>
      <c r="C40" s="111"/>
      <c r="D40" s="111"/>
      <c r="E40" s="111"/>
      <c r="F40" s="111"/>
      <c r="G40" s="91"/>
      <c r="H40" s="91"/>
      <c r="I40" s="91"/>
      <c r="J40" s="103" t="s">
        <v>111</v>
      </c>
    </row>
    <row r="41" spans="1:10" s="104" customFormat="1" ht="22.4" customHeight="1" outlineLevel="2" x14ac:dyDescent="0.35">
      <c r="A41" s="137" t="s">
        <v>157</v>
      </c>
      <c r="B41" s="137" t="s">
        <v>209</v>
      </c>
      <c r="C41" s="111"/>
      <c r="D41" s="111" t="s">
        <v>109</v>
      </c>
      <c r="E41" s="111" t="s">
        <v>109</v>
      </c>
      <c r="F41" s="111" t="s">
        <v>109</v>
      </c>
      <c r="G41" s="91" t="s">
        <v>109</v>
      </c>
      <c r="H41" s="91" t="s">
        <v>109</v>
      </c>
      <c r="I41" s="91" t="s">
        <v>109</v>
      </c>
      <c r="J41" s="91" t="s">
        <v>109</v>
      </c>
    </row>
    <row r="42" spans="1:10" s="104" customFormat="1" ht="22.4" customHeight="1" outlineLevel="1" x14ac:dyDescent="0.35">
      <c r="A42" s="105" t="s">
        <v>157</v>
      </c>
      <c r="B42" s="105" t="s">
        <v>162</v>
      </c>
      <c r="C42" s="111"/>
      <c r="D42" s="111"/>
      <c r="E42" s="111"/>
      <c r="F42" s="111"/>
      <c r="G42" s="91"/>
      <c r="H42" s="91"/>
      <c r="I42" s="91"/>
      <c r="J42" s="103" t="s">
        <v>111</v>
      </c>
    </row>
    <row r="43" spans="1:10" s="104" customFormat="1" ht="51.65" customHeight="1" outlineLevel="2" x14ac:dyDescent="0.35">
      <c r="A43" s="137" t="s">
        <v>159</v>
      </c>
      <c r="B43" s="137" t="s">
        <v>209</v>
      </c>
      <c r="C43" s="111"/>
      <c r="D43" s="111" t="s">
        <v>109</v>
      </c>
      <c r="E43" s="111" t="s">
        <v>109</v>
      </c>
      <c r="F43" s="111" t="s">
        <v>109</v>
      </c>
      <c r="G43" s="91" t="s">
        <v>109</v>
      </c>
      <c r="H43" s="91" t="s">
        <v>109</v>
      </c>
      <c r="I43" s="91" t="s">
        <v>109</v>
      </c>
      <c r="J43" s="91" t="s">
        <v>109</v>
      </c>
    </row>
    <row r="44" spans="1:10" s="104" customFormat="1" ht="22.4" customHeight="1" outlineLevel="1" x14ac:dyDescent="0.35">
      <c r="A44" s="105" t="s">
        <v>159</v>
      </c>
      <c r="B44" s="105" t="s">
        <v>162</v>
      </c>
      <c r="C44" s="111"/>
      <c r="D44" s="111"/>
      <c r="E44" s="111"/>
      <c r="F44" s="111"/>
      <c r="G44" s="91"/>
      <c r="H44" s="91"/>
      <c r="I44" s="91"/>
      <c r="J44" s="103" t="s">
        <v>111</v>
      </c>
    </row>
    <row r="45" spans="1:10" s="104" customFormat="1" ht="22.4" customHeight="1" outlineLevel="2" x14ac:dyDescent="0.35">
      <c r="A45" s="105" t="s">
        <v>206</v>
      </c>
      <c r="B45" s="105" t="s">
        <v>162</v>
      </c>
      <c r="C45" s="111"/>
      <c r="D45" s="111"/>
      <c r="E45" s="111"/>
      <c r="F45" s="111"/>
      <c r="G45" s="91"/>
      <c r="H45" s="91"/>
      <c r="I45" s="91"/>
      <c r="J45" s="103" t="s">
        <v>111</v>
      </c>
    </row>
    <row r="46" spans="1:10" s="104" customFormat="1" ht="22.4" customHeight="1" outlineLevel="1" x14ac:dyDescent="0.35">
      <c r="A46" s="137" t="s">
        <v>206</v>
      </c>
      <c r="B46" s="137" t="s">
        <v>209</v>
      </c>
      <c r="C46" s="111"/>
      <c r="D46" s="111" t="s">
        <v>109</v>
      </c>
      <c r="E46" s="111" t="s">
        <v>109</v>
      </c>
      <c r="F46" s="111" t="s">
        <v>109</v>
      </c>
      <c r="G46" s="91" t="s">
        <v>109</v>
      </c>
      <c r="H46" s="91" t="s">
        <v>109</v>
      </c>
      <c r="I46" s="91" t="s">
        <v>109</v>
      </c>
      <c r="J46" s="91" t="s">
        <v>109</v>
      </c>
    </row>
    <row r="47" spans="1:10" s="104" customFormat="1" ht="22.4" customHeight="1" outlineLevel="2" x14ac:dyDescent="0.35">
      <c r="A47" s="105" t="s">
        <v>205</v>
      </c>
      <c r="B47" s="105" t="s">
        <v>162</v>
      </c>
      <c r="C47" s="111"/>
      <c r="D47" s="111"/>
      <c r="E47" s="111"/>
      <c r="F47" s="111"/>
      <c r="G47" s="91"/>
      <c r="H47" s="91"/>
      <c r="I47" s="91"/>
      <c r="J47" s="103" t="s">
        <v>111</v>
      </c>
    </row>
    <row r="48" spans="1:10" s="104" customFormat="1" ht="22.4" customHeight="1" outlineLevel="2" x14ac:dyDescent="0.35">
      <c r="A48" s="137" t="s">
        <v>205</v>
      </c>
      <c r="B48" s="137" t="s">
        <v>209</v>
      </c>
      <c r="C48" s="111"/>
      <c r="D48" s="111" t="s">
        <v>109</v>
      </c>
      <c r="E48" s="111" t="s">
        <v>109</v>
      </c>
      <c r="F48" s="111" t="s">
        <v>109</v>
      </c>
      <c r="G48" s="91" t="s">
        <v>109</v>
      </c>
      <c r="H48" s="91" t="s">
        <v>109</v>
      </c>
      <c r="I48" s="91" t="s">
        <v>109</v>
      </c>
      <c r="J48" s="91" t="s">
        <v>109</v>
      </c>
    </row>
    <row r="49" spans="1:10" s="104" customFormat="1" ht="22.4" customHeight="1" outlineLevel="2" x14ac:dyDescent="0.35">
      <c r="A49" s="105" t="s">
        <v>208</v>
      </c>
      <c r="B49" s="105" t="s">
        <v>162</v>
      </c>
      <c r="C49" s="111"/>
      <c r="D49" s="111"/>
      <c r="E49" s="111"/>
      <c r="F49" s="111"/>
      <c r="G49" s="91"/>
      <c r="H49" s="91"/>
      <c r="I49" s="91"/>
      <c r="J49" s="103" t="s">
        <v>111</v>
      </c>
    </row>
    <row r="50" spans="1:10" s="104" customFormat="1" ht="22.4" customHeight="1" outlineLevel="1" x14ac:dyDescent="0.35">
      <c r="A50" s="105" t="s">
        <v>207</v>
      </c>
      <c r="B50" s="105" t="s">
        <v>162</v>
      </c>
      <c r="C50" s="111"/>
      <c r="D50" s="111"/>
      <c r="E50" s="111"/>
      <c r="F50" s="111"/>
      <c r="G50" s="91"/>
      <c r="H50" s="91"/>
      <c r="I50" s="91"/>
      <c r="J50" s="103" t="s">
        <v>111</v>
      </c>
    </row>
    <row r="51" spans="1:10" s="104" customFormat="1" ht="22.4" customHeight="1" outlineLevel="2" x14ac:dyDescent="0.35">
      <c r="A51" s="105" t="s">
        <v>203</v>
      </c>
      <c r="B51" s="105" t="s">
        <v>162</v>
      </c>
      <c r="C51" s="111"/>
      <c r="D51" s="111"/>
      <c r="E51" s="111"/>
      <c r="F51" s="111"/>
      <c r="G51" s="91"/>
      <c r="H51" s="91"/>
      <c r="I51" s="91"/>
      <c r="J51" s="103" t="s">
        <v>111</v>
      </c>
    </row>
    <row r="52" spans="1:10" s="104" customFormat="1" ht="22.4" customHeight="1" outlineLevel="1" x14ac:dyDescent="0.35">
      <c r="A52" s="137" t="s">
        <v>240</v>
      </c>
      <c r="B52" s="137" t="s">
        <v>209</v>
      </c>
      <c r="C52" s="111"/>
      <c r="D52" s="111" t="s">
        <v>109</v>
      </c>
      <c r="E52" s="111" t="s">
        <v>109</v>
      </c>
      <c r="F52" s="111" t="s">
        <v>109</v>
      </c>
      <c r="G52" s="91" t="s">
        <v>109</v>
      </c>
      <c r="H52" s="91" t="s">
        <v>109</v>
      </c>
      <c r="I52" s="91" t="s">
        <v>109</v>
      </c>
      <c r="J52" s="91" t="s">
        <v>109</v>
      </c>
    </row>
    <row r="53" spans="1:10" s="104" customFormat="1" ht="22.4" customHeight="1" outlineLevel="2" x14ac:dyDescent="0.35">
      <c r="A53" s="105" t="s">
        <v>242</v>
      </c>
      <c r="B53" s="105" t="s">
        <v>162</v>
      </c>
      <c r="C53" s="111"/>
      <c r="D53" s="111"/>
      <c r="E53" s="111"/>
      <c r="F53" s="111"/>
      <c r="G53" s="91"/>
      <c r="H53" s="91"/>
      <c r="I53" s="91"/>
      <c r="J53" s="103" t="s">
        <v>111</v>
      </c>
    </row>
    <row r="54" spans="1:10" ht="22.4" customHeight="1" outlineLevel="1" x14ac:dyDescent="0.35">
      <c r="A54" s="233" t="s">
        <v>112</v>
      </c>
      <c r="B54" s="233"/>
      <c r="C54" s="233"/>
      <c r="D54" s="233"/>
      <c r="E54" s="233"/>
      <c r="F54" s="233"/>
      <c r="G54" s="233"/>
      <c r="H54" s="233"/>
      <c r="I54" s="233"/>
      <c r="J54" s="233"/>
    </row>
    <row r="55" spans="1:10" ht="22.4" customHeight="1" outlineLevel="1" x14ac:dyDescent="0.3">
      <c r="A55" s="212" t="s">
        <v>353</v>
      </c>
      <c r="B55" s="213"/>
      <c r="C55" s="213"/>
      <c r="D55" s="213"/>
      <c r="E55" s="213"/>
      <c r="F55" s="213"/>
      <c r="G55" s="213"/>
      <c r="H55" s="213"/>
      <c r="I55" s="213"/>
      <c r="J55" s="214"/>
    </row>
    <row r="56" spans="1:10" ht="22.4" customHeight="1" outlineLevel="1" x14ac:dyDescent="0.35">
      <c r="A56" s="215" t="s">
        <v>274</v>
      </c>
      <c r="B56" s="216"/>
      <c r="C56" s="216"/>
      <c r="D56" s="217"/>
      <c r="E56" s="221"/>
      <c r="F56" s="222"/>
      <c r="G56" s="222"/>
      <c r="H56" s="222"/>
      <c r="I56" s="222"/>
      <c r="J56" s="223"/>
    </row>
    <row r="57" spans="1:10" ht="22.4" customHeight="1" outlineLevel="1" x14ac:dyDescent="0.35">
      <c r="A57" s="218"/>
      <c r="B57" s="219"/>
      <c r="C57" s="219"/>
      <c r="D57" s="220"/>
      <c r="E57" s="224"/>
      <c r="F57" s="225"/>
      <c r="G57" s="225"/>
      <c r="H57" s="225"/>
      <c r="I57" s="225"/>
      <c r="J57" s="226"/>
    </row>
    <row r="58" spans="1:10" ht="22.4" customHeight="1" outlineLevel="1" x14ac:dyDescent="0.35"/>
    <row r="59" spans="1:10" ht="22.4" customHeight="1" x14ac:dyDescent="0.35">
      <c r="B59" s="94" t="s">
        <v>37</v>
      </c>
      <c r="C59" s="94"/>
      <c r="E59" s="185" t="s">
        <v>1</v>
      </c>
      <c r="F59" s="186"/>
      <c r="G59" s="186"/>
      <c r="H59" s="186"/>
      <c r="I59" s="227"/>
    </row>
    <row r="60" spans="1:10" ht="22.4" customHeight="1" x14ac:dyDescent="0.35">
      <c r="B60" s="96"/>
      <c r="C60" s="96"/>
      <c r="E60" s="112"/>
      <c r="F60" s="113"/>
      <c r="G60" s="113"/>
      <c r="H60" s="113"/>
      <c r="I60" s="114"/>
    </row>
    <row r="61" spans="1:10" ht="22.4" customHeight="1" x14ac:dyDescent="0.35">
      <c r="B61" s="96"/>
      <c r="C61" s="96"/>
      <c r="E61" s="112"/>
      <c r="F61" s="113"/>
      <c r="G61" s="113"/>
      <c r="H61" s="113"/>
      <c r="I61" s="114"/>
    </row>
    <row r="62" spans="1:10" ht="22.4" customHeight="1" x14ac:dyDescent="0.35">
      <c r="B62" s="96" t="s">
        <v>38</v>
      </c>
      <c r="C62" s="96"/>
      <c r="E62" s="115"/>
      <c r="F62" s="116"/>
      <c r="G62" s="116"/>
      <c r="H62" s="116"/>
      <c r="I62" s="117"/>
    </row>
  </sheetData>
  <autoFilter ref="A8:F57" xr:uid="{00000000-0009-0000-0000-000001000000}"/>
  <mergeCells count="20">
    <mergeCell ref="A3:J3"/>
    <mergeCell ref="A2:J2"/>
    <mergeCell ref="A1:J1"/>
    <mergeCell ref="D7:J7"/>
    <mergeCell ref="J8:J9"/>
    <mergeCell ref="A6:J6"/>
    <mergeCell ref="A4:B4"/>
    <mergeCell ref="E4:F4"/>
    <mergeCell ref="A55:J55"/>
    <mergeCell ref="A56:D57"/>
    <mergeCell ref="E56:J57"/>
    <mergeCell ref="E59:I59"/>
    <mergeCell ref="A8:A9"/>
    <mergeCell ref="B8:B9"/>
    <mergeCell ref="C8:C9"/>
    <mergeCell ref="D8:D9"/>
    <mergeCell ref="E8:E9"/>
    <mergeCell ref="F8:F9"/>
    <mergeCell ref="G8:I8"/>
    <mergeCell ref="A54:J5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63"/>
  <sheetViews>
    <sheetView view="pageBreakPreview" zoomScale="75" zoomScaleNormal="100" zoomScaleSheetLayoutView="75" workbookViewId="0">
      <selection activeCell="B2" sqref="B2:N2"/>
    </sheetView>
  </sheetViews>
  <sheetFormatPr baseColWidth="10" defaultRowHeight="22.4" customHeight="1" outlineLevelRow="1" x14ac:dyDescent="0.35"/>
  <cols>
    <col min="1" max="1" width="20.453125" style="16" customWidth="1"/>
    <col min="2" max="2" width="65.453125" style="84" customWidth="1"/>
    <col min="3" max="3" width="43.1796875" style="133" customWidth="1"/>
    <col min="4" max="4" width="40.54296875" style="84" customWidth="1"/>
    <col min="5" max="5" width="18" style="84" customWidth="1"/>
    <col min="6" max="6" width="13.1796875" style="95"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6" customFormat="1" ht="40.75" customHeight="1" x14ac:dyDescent="0.35">
      <c r="B1" s="193" t="s">
        <v>39</v>
      </c>
      <c r="C1" s="193"/>
      <c r="D1" s="193"/>
      <c r="E1" s="193"/>
      <c r="F1" s="193"/>
      <c r="G1" s="193"/>
      <c r="H1" s="193"/>
      <c r="I1" s="193"/>
      <c r="J1" s="193"/>
      <c r="K1" s="193"/>
      <c r="L1" s="193"/>
      <c r="M1" s="193"/>
      <c r="N1" s="193"/>
    </row>
    <row r="2" spans="1:14" s="86" customFormat="1" ht="74.5" customHeight="1" x14ac:dyDescent="0.35">
      <c r="B2" s="194" t="s">
        <v>301</v>
      </c>
      <c r="C2" s="194"/>
      <c r="D2" s="194"/>
      <c r="E2" s="194"/>
      <c r="F2" s="194"/>
      <c r="G2" s="194"/>
      <c r="H2" s="194"/>
      <c r="I2" s="194"/>
      <c r="J2" s="194"/>
      <c r="K2" s="194"/>
      <c r="L2" s="194"/>
      <c r="M2" s="194"/>
      <c r="N2" s="194"/>
    </row>
    <row r="3" spans="1:14" s="86" customFormat="1" ht="43.75" customHeight="1" x14ac:dyDescent="0.35">
      <c r="B3" s="193" t="s">
        <v>69</v>
      </c>
      <c r="C3" s="193"/>
      <c r="D3" s="193"/>
      <c r="E3" s="193"/>
      <c r="F3" s="193"/>
      <c r="G3" s="193"/>
      <c r="H3" s="193"/>
      <c r="I3" s="193"/>
      <c r="J3" s="193"/>
      <c r="K3" s="193"/>
      <c r="L3" s="193"/>
      <c r="M3" s="193"/>
      <c r="N3" s="193"/>
    </row>
    <row r="4" spans="1:14" ht="72" customHeight="1" x14ac:dyDescent="0.35">
      <c r="A4" s="236" t="s">
        <v>212</v>
      </c>
      <c r="B4" s="236"/>
      <c r="C4" s="89"/>
      <c r="D4" s="90"/>
      <c r="E4" s="118"/>
      <c r="F4" s="90"/>
      <c r="G4" s="90"/>
      <c r="H4" s="90"/>
      <c r="I4" s="232" t="s">
        <v>83</v>
      </c>
      <c r="J4" s="232"/>
      <c r="K4" s="232"/>
      <c r="L4" s="243"/>
      <c r="M4" s="243"/>
    </row>
    <row r="5" spans="1:14" ht="45.65" customHeight="1" x14ac:dyDescent="0.35">
      <c r="A5" s="236" t="s">
        <v>273</v>
      </c>
      <c r="B5" s="236"/>
      <c r="C5" s="244" t="s">
        <v>128</v>
      </c>
      <c r="D5" s="245"/>
      <c r="E5" s="245"/>
      <c r="F5" s="92"/>
      <c r="G5" s="92"/>
      <c r="H5" s="92"/>
      <c r="I5" s="92"/>
      <c r="J5" s="92"/>
      <c r="K5" s="92"/>
      <c r="L5" s="92"/>
      <c r="M5" s="92"/>
    </row>
    <row r="6" spans="1:14" ht="62.5" customHeight="1" x14ac:dyDescent="0.35">
      <c r="A6" s="238" t="s">
        <v>130</v>
      </c>
      <c r="B6" s="238"/>
      <c r="C6" s="246" t="s">
        <v>137</v>
      </c>
      <c r="D6" s="246"/>
      <c r="E6" s="246"/>
      <c r="F6" s="247" t="s">
        <v>192</v>
      </c>
      <c r="G6" s="247"/>
      <c r="H6" s="93"/>
      <c r="I6" s="93"/>
      <c r="J6" s="93"/>
      <c r="K6" s="247" t="s">
        <v>122</v>
      </c>
      <c r="L6" s="247"/>
      <c r="M6" s="93"/>
    </row>
    <row r="7" spans="1:14" ht="67.75" customHeight="1" outlineLevel="1" x14ac:dyDescent="0.35">
      <c r="A7" s="232" t="s">
        <v>90</v>
      </c>
      <c r="B7" s="232" t="s">
        <v>85</v>
      </c>
      <c r="C7" s="228" t="s">
        <v>163</v>
      </c>
      <c r="D7" s="232" t="s">
        <v>86</v>
      </c>
      <c r="E7" s="239" t="s">
        <v>119</v>
      </c>
      <c r="F7" s="241" t="s">
        <v>84</v>
      </c>
      <c r="G7" s="232" t="s">
        <v>71</v>
      </c>
      <c r="H7" s="232" t="s">
        <v>72</v>
      </c>
      <c r="I7" s="232" t="s">
        <v>77</v>
      </c>
      <c r="J7" s="232" t="s">
        <v>78</v>
      </c>
      <c r="K7" s="232" t="s">
        <v>123</v>
      </c>
      <c r="L7" s="232" t="s">
        <v>124</v>
      </c>
      <c r="M7" s="232" t="s">
        <v>91</v>
      </c>
      <c r="N7" s="232"/>
    </row>
    <row r="8" spans="1:14" ht="94.75" customHeight="1" outlineLevel="1" x14ac:dyDescent="0.35">
      <c r="A8" s="232"/>
      <c r="B8" s="232"/>
      <c r="C8" s="229"/>
      <c r="D8" s="232"/>
      <c r="E8" s="240"/>
      <c r="F8" s="242"/>
      <c r="G8" s="232"/>
      <c r="H8" s="232"/>
      <c r="I8" s="232"/>
      <c r="J8" s="232"/>
      <c r="K8" s="232"/>
      <c r="L8" s="232"/>
      <c r="M8" s="13" t="s">
        <v>92</v>
      </c>
      <c r="N8" s="13" t="s">
        <v>93</v>
      </c>
    </row>
    <row r="9" spans="1:14" ht="22.4" customHeight="1" outlineLevel="1" x14ac:dyDescent="0.35">
      <c r="A9" s="17" t="s">
        <v>190</v>
      </c>
      <c r="B9" s="17" t="s">
        <v>167</v>
      </c>
      <c r="C9" s="17" t="s">
        <v>161</v>
      </c>
      <c r="D9" s="17" t="s">
        <v>88</v>
      </c>
      <c r="E9" s="17" t="s">
        <v>89</v>
      </c>
      <c r="F9" s="146">
        <v>349</v>
      </c>
      <c r="G9" s="4"/>
      <c r="H9" s="5"/>
      <c r="I9" s="5"/>
      <c r="J9" s="5"/>
      <c r="K9" s="5"/>
      <c r="L9" s="5"/>
      <c r="M9" s="5"/>
      <c r="N9" s="5"/>
    </row>
    <row r="10" spans="1:14" ht="22.4" customHeight="1" outlineLevel="1" x14ac:dyDescent="0.35">
      <c r="A10" s="17" t="s">
        <v>190</v>
      </c>
      <c r="B10" s="17" t="s">
        <v>168</v>
      </c>
      <c r="C10" s="17" t="s">
        <v>161</v>
      </c>
      <c r="D10" s="17" t="s">
        <v>88</v>
      </c>
      <c r="E10" s="17" t="s">
        <v>89</v>
      </c>
      <c r="F10" s="146">
        <v>717</v>
      </c>
      <c r="G10" s="4"/>
      <c r="H10" s="5"/>
      <c r="I10" s="5"/>
      <c r="J10" s="5"/>
      <c r="K10" s="5"/>
      <c r="L10" s="5"/>
      <c r="M10" s="5"/>
      <c r="N10" s="5"/>
    </row>
    <row r="11" spans="1:14" ht="22.4" customHeight="1" outlineLevel="1" x14ac:dyDescent="0.35">
      <c r="A11" s="17" t="s">
        <v>190</v>
      </c>
      <c r="B11" s="17" t="s">
        <v>169</v>
      </c>
      <c r="C11" s="17" t="s">
        <v>209</v>
      </c>
      <c r="D11" s="17" t="s">
        <v>88</v>
      </c>
      <c r="E11" s="17" t="s">
        <v>89</v>
      </c>
      <c r="F11" s="146">
        <v>247</v>
      </c>
      <c r="G11" s="4"/>
      <c r="H11" s="5"/>
      <c r="I11" s="5"/>
      <c r="J11" s="5"/>
      <c r="K11" s="5"/>
      <c r="L11" s="5"/>
      <c r="M11" s="5"/>
      <c r="N11" s="5"/>
    </row>
    <row r="12" spans="1:14" ht="22.4" customHeight="1" outlineLevel="1" x14ac:dyDescent="0.35">
      <c r="A12" s="17" t="s">
        <v>190</v>
      </c>
      <c r="B12" s="17" t="s">
        <v>169</v>
      </c>
      <c r="C12" s="17" t="s">
        <v>161</v>
      </c>
      <c r="D12" s="17" t="s">
        <v>88</v>
      </c>
      <c r="E12" s="17" t="s">
        <v>89</v>
      </c>
      <c r="F12" s="146">
        <v>262</v>
      </c>
      <c r="G12" s="4"/>
      <c r="H12" s="5"/>
      <c r="I12" s="5"/>
      <c r="J12" s="5"/>
      <c r="K12" s="5"/>
      <c r="L12" s="5"/>
      <c r="M12" s="5"/>
      <c r="N12" s="5"/>
    </row>
    <row r="13" spans="1:14" ht="22.4" customHeight="1" outlineLevel="1" x14ac:dyDescent="0.35">
      <c r="A13" s="17" t="s">
        <v>190</v>
      </c>
      <c r="B13" s="17" t="s">
        <v>170</v>
      </c>
      <c r="C13" s="17" t="s">
        <v>209</v>
      </c>
      <c r="D13" s="17" t="s">
        <v>88</v>
      </c>
      <c r="E13" s="17" t="s">
        <v>89</v>
      </c>
      <c r="F13" s="146">
        <v>310</v>
      </c>
      <c r="G13" s="4"/>
      <c r="H13" s="5"/>
      <c r="I13" s="5"/>
      <c r="J13" s="5"/>
      <c r="K13" s="5"/>
      <c r="L13" s="5"/>
      <c r="M13" s="5"/>
      <c r="N13" s="5"/>
    </row>
    <row r="14" spans="1:14" ht="22.4" customHeight="1" outlineLevel="1" x14ac:dyDescent="0.35">
      <c r="A14" s="17" t="s">
        <v>190</v>
      </c>
      <c r="B14" s="17" t="s">
        <v>170</v>
      </c>
      <c r="C14" s="17" t="s">
        <v>161</v>
      </c>
      <c r="D14" s="17" t="s">
        <v>88</v>
      </c>
      <c r="E14" s="17" t="s">
        <v>89</v>
      </c>
      <c r="F14" s="146">
        <v>143</v>
      </c>
      <c r="G14" s="4"/>
      <c r="H14" s="5"/>
      <c r="I14" s="5"/>
      <c r="J14" s="5"/>
      <c r="K14" s="5"/>
      <c r="L14" s="5"/>
      <c r="M14" s="5"/>
      <c r="N14" s="5"/>
    </row>
    <row r="15" spans="1:14" ht="22.4" customHeight="1" outlineLevel="1" x14ac:dyDescent="0.35">
      <c r="A15" s="17" t="s">
        <v>190</v>
      </c>
      <c r="B15" s="17" t="s">
        <v>171</v>
      </c>
      <c r="C15" s="17" t="s">
        <v>161</v>
      </c>
      <c r="D15" s="17" t="s">
        <v>88</v>
      </c>
      <c r="E15" s="17" t="s">
        <v>89</v>
      </c>
      <c r="F15" s="146">
        <v>213</v>
      </c>
      <c r="G15" s="4"/>
      <c r="H15" s="5"/>
      <c r="I15" s="5"/>
      <c r="J15" s="5"/>
      <c r="K15" s="5"/>
      <c r="L15" s="5"/>
      <c r="M15" s="5"/>
      <c r="N15" s="5"/>
    </row>
    <row r="16" spans="1:14" ht="22.4" customHeight="1" outlineLevel="1" x14ac:dyDescent="0.35">
      <c r="A16" s="17" t="s">
        <v>190</v>
      </c>
      <c r="B16" s="17" t="s">
        <v>172</v>
      </c>
      <c r="C16" s="17" t="s">
        <v>161</v>
      </c>
      <c r="D16" s="17" t="s">
        <v>88</v>
      </c>
      <c r="E16" s="17" t="s">
        <v>89</v>
      </c>
      <c r="F16" s="146">
        <v>137</v>
      </c>
      <c r="G16" s="4"/>
      <c r="H16" s="5"/>
      <c r="I16" s="5"/>
      <c r="J16" s="5"/>
      <c r="K16" s="5"/>
      <c r="L16" s="5"/>
      <c r="M16" s="5"/>
      <c r="N16" s="5"/>
    </row>
    <row r="17" spans="1:14" ht="22.4" customHeight="1" outlineLevel="1" x14ac:dyDescent="0.35">
      <c r="A17" s="17" t="s">
        <v>190</v>
      </c>
      <c r="B17" s="17" t="s">
        <v>173</v>
      </c>
      <c r="C17" s="17" t="s">
        <v>161</v>
      </c>
      <c r="D17" s="17" t="s">
        <v>88</v>
      </c>
      <c r="E17" s="17" t="s">
        <v>89</v>
      </c>
      <c r="F17" s="146">
        <v>136</v>
      </c>
      <c r="G17" s="4"/>
      <c r="H17" s="5"/>
      <c r="I17" s="5"/>
      <c r="J17" s="5"/>
      <c r="K17" s="5"/>
      <c r="L17" s="5"/>
      <c r="M17" s="5"/>
      <c r="N17" s="5"/>
    </row>
    <row r="18" spans="1:14" ht="22.4" customHeight="1" outlineLevel="1" x14ac:dyDescent="0.35">
      <c r="A18" s="17" t="s">
        <v>190</v>
      </c>
      <c r="B18" s="17" t="s">
        <v>151</v>
      </c>
      <c r="C18" s="17" t="s">
        <v>161</v>
      </c>
      <c r="D18" s="17" t="s">
        <v>88</v>
      </c>
      <c r="E18" s="17" t="s">
        <v>89</v>
      </c>
      <c r="F18" s="146">
        <v>125</v>
      </c>
      <c r="G18" s="4"/>
      <c r="H18" s="5"/>
      <c r="I18" s="5"/>
      <c r="J18" s="5"/>
      <c r="K18" s="5"/>
      <c r="L18" s="5"/>
      <c r="M18" s="5"/>
      <c r="N18" s="5"/>
    </row>
    <row r="19" spans="1:14" ht="22.4" customHeight="1" outlineLevel="1" x14ac:dyDescent="0.35">
      <c r="A19" s="17" t="s">
        <v>190</v>
      </c>
      <c r="B19" s="17" t="s">
        <v>174</v>
      </c>
      <c r="C19" s="17" t="s">
        <v>161</v>
      </c>
      <c r="D19" s="17" t="s">
        <v>88</v>
      </c>
      <c r="E19" s="17" t="s">
        <v>89</v>
      </c>
      <c r="F19" s="146">
        <v>208</v>
      </c>
      <c r="G19" s="4"/>
      <c r="H19" s="5"/>
      <c r="I19" s="5"/>
      <c r="J19" s="5"/>
      <c r="K19" s="5"/>
      <c r="L19" s="5"/>
      <c r="M19" s="5"/>
      <c r="N19" s="5"/>
    </row>
    <row r="20" spans="1:14" ht="22.4" customHeight="1" outlineLevel="1" x14ac:dyDescent="0.35">
      <c r="A20" s="17" t="s">
        <v>190</v>
      </c>
      <c r="B20" s="17" t="s">
        <v>256</v>
      </c>
      <c r="C20" s="17" t="s">
        <v>161</v>
      </c>
      <c r="D20" s="17" t="s">
        <v>113</v>
      </c>
      <c r="E20" s="17" t="s">
        <v>114</v>
      </c>
      <c r="F20" s="146">
        <v>190</v>
      </c>
      <c r="G20" s="4"/>
      <c r="H20" s="5"/>
      <c r="I20" s="5"/>
      <c r="J20" s="5"/>
      <c r="K20" s="5"/>
      <c r="L20" s="5"/>
      <c r="M20" s="5"/>
      <c r="N20" s="5"/>
    </row>
    <row r="21" spans="1:14" ht="22.4" customHeight="1" outlineLevel="1" x14ac:dyDescent="0.35">
      <c r="A21" s="17" t="s">
        <v>190</v>
      </c>
      <c r="B21" s="17" t="s">
        <v>257</v>
      </c>
      <c r="C21" s="17" t="s">
        <v>161</v>
      </c>
      <c r="D21" s="17" t="s">
        <v>88</v>
      </c>
      <c r="E21" s="17" t="s">
        <v>89</v>
      </c>
      <c r="F21" s="146">
        <v>170</v>
      </c>
      <c r="G21" s="4"/>
      <c r="H21" s="5"/>
      <c r="I21" s="5"/>
      <c r="J21" s="5"/>
      <c r="K21" s="5"/>
      <c r="L21" s="5"/>
      <c r="M21" s="5"/>
      <c r="N21" s="5"/>
    </row>
    <row r="22" spans="1:14" ht="22.4" customHeight="1" outlineLevel="1" x14ac:dyDescent="0.35">
      <c r="A22" s="17" t="s">
        <v>190</v>
      </c>
      <c r="B22" s="17" t="s">
        <v>258</v>
      </c>
      <c r="C22" s="17" t="s">
        <v>161</v>
      </c>
      <c r="D22" s="17" t="s">
        <v>88</v>
      </c>
      <c r="E22" s="17" t="s">
        <v>89</v>
      </c>
      <c r="F22" s="146">
        <v>103.5</v>
      </c>
      <c r="G22" s="4"/>
      <c r="H22" s="5"/>
      <c r="I22" s="5"/>
      <c r="J22" s="5"/>
      <c r="K22" s="5"/>
      <c r="L22" s="5"/>
      <c r="M22" s="5"/>
      <c r="N22" s="5"/>
    </row>
    <row r="23" spans="1:14" ht="22.4" customHeight="1" outlineLevel="1" x14ac:dyDescent="0.35">
      <c r="A23" s="17" t="s">
        <v>190</v>
      </c>
      <c r="B23" s="17" t="s">
        <v>259</v>
      </c>
      <c r="C23" s="17" t="s">
        <v>161</v>
      </c>
      <c r="D23" s="17" t="s">
        <v>88</v>
      </c>
      <c r="E23" s="17" t="s">
        <v>89</v>
      </c>
      <c r="F23" s="146">
        <v>123</v>
      </c>
      <c r="G23" s="4"/>
      <c r="H23" s="5"/>
      <c r="I23" s="5"/>
      <c r="J23" s="5"/>
      <c r="K23" s="5"/>
      <c r="L23" s="5"/>
      <c r="M23" s="5"/>
      <c r="N23" s="5"/>
    </row>
    <row r="24" spans="1:14" ht="22.4" customHeight="1" outlineLevel="1" x14ac:dyDescent="0.35">
      <c r="A24" s="17" t="s">
        <v>190</v>
      </c>
      <c r="B24" s="17" t="s">
        <v>260</v>
      </c>
      <c r="C24" s="17" t="s">
        <v>161</v>
      </c>
      <c r="D24" s="17" t="s">
        <v>88</v>
      </c>
      <c r="E24" s="17" t="s">
        <v>89</v>
      </c>
      <c r="F24" s="146">
        <v>222</v>
      </c>
      <c r="G24" s="4"/>
      <c r="H24" s="5"/>
      <c r="I24" s="5"/>
      <c r="J24" s="5"/>
      <c r="K24" s="5"/>
      <c r="L24" s="5"/>
      <c r="M24" s="5"/>
      <c r="N24" s="5"/>
    </row>
    <row r="25" spans="1:14" ht="22.4" customHeight="1" outlineLevel="1" x14ac:dyDescent="0.35">
      <c r="A25" s="17" t="s">
        <v>190</v>
      </c>
      <c r="B25" s="17" t="s">
        <v>175</v>
      </c>
      <c r="C25" s="17" t="s">
        <v>161</v>
      </c>
      <c r="D25" s="17" t="s">
        <v>88</v>
      </c>
      <c r="E25" s="17" t="s">
        <v>89</v>
      </c>
      <c r="F25" s="146">
        <v>1501.5</v>
      </c>
      <c r="G25" s="4"/>
      <c r="H25" s="5"/>
      <c r="I25" s="5"/>
      <c r="J25" s="5"/>
      <c r="K25" s="5"/>
      <c r="L25" s="5"/>
      <c r="M25" s="5"/>
      <c r="N25" s="5"/>
    </row>
    <row r="26" spans="1:14" ht="22.4" customHeight="1" outlineLevel="1" x14ac:dyDescent="0.35">
      <c r="A26" s="17" t="s">
        <v>190</v>
      </c>
      <c r="B26" s="17" t="s">
        <v>176</v>
      </c>
      <c r="C26" s="17" t="s">
        <v>161</v>
      </c>
      <c r="D26" s="17" t="s">
        <v>88</v>
      </c>
      <c r="E26" s="17" t="s">
        <v>89</v>
      </c>
      <c r="F26" s="146">
        <v>130.4</v>
      </c>
      <c r="G26" s="4"/>
      <c r="H26" s="5"/>
      <c r="I26" s="5"/>
      <c r="J26" s="5"/>
      <c r="K26" s="5"/>
      <c r="L26" s="5"/>
      <c r="M26" s="5"/>
      <c r="N26" s="5"/>
    </row>
    <row r="27" spans="1:14" ht="22.4" customHeight="1" outlineLevel="1" x14ac:dyDescent="0.35">
      <c r="A27" s="17" t="s">
        <v>190</v>
      </c>
      <c r="B27" s="17" t="s">
        <v>177</v>
      </c>
      <c r="C27" s="17" t="s">
        <v>161</v>
      </c>
      <c r="D27" s="17" t="s">
        <v>88</v>
      </c>
      <c r="E27" s="17" t="s">
        <v>89</v>
      </c>
      <c r="F27" s="146">
        <v>121.60000000000001</v>
      </c>
      <c r="G27" s="4"/>
      <c r="H27" s="5"/>
      <c r="I27" s="5"/>
      <c r="J27" s="5"/>
      <c r="K27" s="5"/>
      <c r="L27" s="5"/>
      <c r="M27" s="5"/>
      <c r="N27" s="5"/>
    </row>
    <row r="28" spans="1:14" ht="22.4" customHeight="1" outlineLevel="1" x14ac:dyDescent="0.35">
      <c r="A28" s="17" t="s">
        <v>190</v>
      </c>
      <c r="B28" s="17" t="s">
        <v>261</v>
      </c>
      <c r="C28" s="17" t="s">
        <v>161</v>
      </c>
      <c r="D28" s="17" t="s">
        <v>88</v>
      </c>
      <c r="E28" s="17" t="s">
        <v>89</v>
      </c>
      <c r="F28" s="146">
        <v>186</v>
      </c>
      <c r="G28" s="4"/>
      <c r="H28" s="5"/>
      <c r="I28" s="5"/>
      <c r="J28" s="5"/>
      <c r="K28" s="5"/>
      <c r="L28" s="5"/>
      <c r="M28" s="5"/>
      <c r="N28" s="5"/>
    </row>
    <row r="29" spans="1:14" ht="22.4" customHeight="1" outlineLevel="1" x14ac:dyDescent="0.35">
      <c r="A29" s="17" t="s">
        <v>190</v>
      </c>
      <c r="B29" s="17" t="s">
        <v>179</v>
      </c>
      <c r="C29" s="17" t="s">
        <v>161</v>
      </c>
      <c r="D29" s="17" t="s">
        <v>88</v>
      </c>
      <c r="E29" s="17" t="s">
        <v>89</v>
      </c>
      <c r="F29" s="147">
        <v>643</v>
      </c>
      <c r="G29" s="4"/>
      <c r="H29" s="5"/>
      <c r="I29" s="5"/>
      <c r="J29" s="5"/>
      <c r="K29" s="5"/>
      <c r="L29" s="5"/>
      <c r="M29" s="5"/>
      <c r="N29" s="5"/>
    </row>
    <row r="30" spans="1:14" ht="22.4" customHeight="1" outlineLevel="1" x14ac:dyDescent="0.35">
      <c r="A30" s="17" t="s">
        <v>191</v>
      </c>
      <c r="B30" s="17" t="s">
        <v>180</v>
      </c>
      <c r="C30" s="17" t="s">
        <v>209</v>
      </c>
      <c r="D30" s="17" t="s">
        <v>113</v>
      </c>
      <c r="E30" s="17" t="s">
        <v>114</v>
      </c>
      <c r="F30" s="146">
        <v>368</v>
      </c>
      <c r="G30" s="4"/>
      <c r="H30" s="5"/>
      <c r="I30" s="5"/>
      <c r="J30" s="5"/>
      <c r="K30" s="5"/>
      <c r="L30" s="5"/>
      <c r="M30" s="5"/>
      <c r="N30" s="5"/>
    </row>
    <row r="31" spans="1:14" ht="22.4" customHeight="1" outlineLevel="1" x14ac:dyDescent="0.35">
      <c r="A31" s="17" t="s">
        <v>191</v>
      </c>
      <c r="B31" s="17" t="s">
        <v>180</v>
      </c>
      <c r="C31" s="17" t="s">
        <v>162</v>
      </c>
      <c r="D31" s="17" t="s">
        <v>115</v>
      </c>
      <c r="E31" s="17" t="s">
        <v>116</v>
      </c>
      <c r="F31" s="146">
        <v>640</v>
      </c>
      <c r="G31" s="4"/>
      <c r="H31" s="5"/>
      <c r="I31" s="5"/>
      <c r="J31" s="5"/>
      <c r="K31" s="5"/>
      <c r="L31" s="5"/>
      <c r="M31" s="5"/>
      <c r="N31" s="5"/>
    </row>
    <row r="32" spans="1:14" ht="22.4" customHeight="1" outlineLevel="1" x14ac:dyDescent="0.35">
      <c r="A32" s="17" t="s">
        <v>191</v>
      </c>
      <c r="B32" s="17" t="s">
        <v>262</v>
      </c>
      <c r="C32" s="17" t="s">
        <v>162</v>
      </c>
      <c r="D32" s="17" t="s">
        <v>88</v>
      </c>
      <c r="E32" s="17" t="s">
        <v>89</v>
      </c>
      <c r="F32" s="146">
        <v>234.5</v>
      </c>
      <c r="G32" s="4"/>
      <c r="H32" s="5"/>
      <c r="I32" s="5"/>
      <c r="J32" s="5"/>
      <c r="K32" s="5"/>
      <c r="L32" s="5"/>
      <c r="M32" s="5"/>
      <c r="N32" s="5"/>
    </row>
    <row r="33" spans="1:14" ht="22.4" customHeight="1" outlineLevel="1" x14ac:dyDescent="0.35">
      <c r="A33" s="17" t="s">
        <v>191</v>
      </c>
      <c r="B33" s="17" t="s">
        <v>263</v>
      </c>
      <c r="C33" s="17" t="s">
        <v>161</v>
      </c>
      <c r="D33" s="17" t="s">
        <v>88</v>
      </c>
      <c r="E33" s="17" t="s">
        <v>89</v>
      </c>
      <c r="F33" s="146">
        <v>170</v>
      </c>
      <c r="G33" s="4"/>
      <c r="H33" s="5"/>
      <c r="I33" s="5"/>
      <c r="J33" s="5"/>
      <c r="K33" s="5"/>
      <c r="L33" s="5"/>
      <c r="M33" s="5"/>
      <c r="N33" s="5"/>
    </row>
    <row r="34" spans="1:14" ht="22.4" customHeight="1" outlineLevel="1" x14ac:dyDescent="0.35">
      <c r="A34" s="17" t="s">
        <v>191</v>
      </c>
      <c r="B34" s="17" t="s">
        <v>181</v>
      </c>
      <c r="C34" s="17" t="s">
        <v>161</v>
      </c>
      <c r="D34" s="17" t="s">
        <v>88</v>
      </c>
      <c r="E34" s="17" t="s">
        <v>89</v>
      </c>
      <c r="F34" s="146">
        <v>110</v>
      </c>
      <c r="G34" s="4"/>
      <c r="H34" s="5"/>
      <c r="I34" s="5"/>
      <c r="J34" s="5"/>
      <c r="K34" s="5"/>
      <c r="L34" s="5"/>
      <c r="M34" s="5"/>
      <c r="N34" s="5"/>
    </row>
    <row r="35" spans="1:14" ht="22.4" customHeight="1" outlineLevel="1" x14ac:dyDescent="0.35">
      <c r="A35" s="17" t="s">
        <v>191</v>
      </c>
      <c r="B35" s="17" t="s">
        <v>182</v>
      </c>
      <c r="C35" s="17" t="s">
        <v>161</v>
      </c>
      <c r="D35" s="17" t="s">
        <v>88</v>
      </c>
      <c r="E35" s="17" t="s">
        <v>89</v>
      </c>
      <c r="F35" s="146">
        <v>3450</v>
      </c>
      <c r="G35" s="4"/>
      <c r="H35" s="5"/>
      <c r="I35" s="5"/>
      <c r="J35" s="5"/>
      <c r="K35" s="5"/>
      <c r="L35" s="5"/>
      <c r="M35" s="5"/>
      <c r="N35" s="5"/>
    </row>
    <row r="36" spans="1:14" ht="22.4" customHeight="1" outlineLevel="1" x14ac:dyDescent="0.35">
      <c r="A36" s="17" t="s">
        <v>191</v>
      </c>
      <c r="B36" s="17" t="s">
        <v>264</v>
      </c>
      <c r="C36" s="17" t="s">
        <v>161</v>
      </c>
      <c r="D36" s="17" t="s">
        <v>88</v>
      </c>
      <c r="E36" s="17" t="s">
        <v>89</v>
      </c>
      <c r="F36" s="146">
        <v>2390</v>
      </c>
      <c r="G36" s="4"/>
      <c r="H36" s="5"/>
      <c r="I36" s="5"/>
      <c r="J36" s="5"/>
      <c r="K36" s="5"/>
      <c r="L36" s="5"/>
      <c r="M36" s="5"/>
      <c r="N36" s="5"/>
    </row>
    <row r="37" spans="1:14" ht="22.4" customHeight="1" outlineLevel="1" x14ac:dyDescent="0.35">
      <c r="A37" s="17" t="s">
        <v>191</v>
      </c>
      <c r="B37" s="17" t="s">
        <v>265</v>
      </c>
      <c r="C37" s="17" t="s">
        <v>161</v>
      </c>
      <c r="D37" s="17" t="s">
        <v>88</v>
      </c>
      <c r="E37" s="17" t="s">
        <v>89</v>
      </c>
      <c r="F37" s="146">
        <v>304</v>
      </c>
      <c r="G37" s="4"/>
      <c r="H37" s="5"/>
      <c r="I37" s="5"/>
      <c r="J37" s="5"/>
      <c r="K37" s="5"/>
      <c r="L37" s="5"/>
      <c r="M37" s="5"/>
      <c r="N37" s="5"/>
    </row>
    <row r="38" spans="1:14" ht="22.4" customHeight="1" outlineLevel="1" x14ac:dyDescent="0.35">
      <c r="A38" s="17" t="s">
        <v>191</v>
      </c>
      <c r="B38" s="17" t="s">
        <v>266</v>
      </c>
      <c r="C38" s="17" t="s">
        <v>161</v>
      </c>
      <c r="D38" s="17" t="s">
        <v>88</v>
      </c>
      <c r="E38" s="17" t="s">
        <v>89</v>
      </c>
      <c r="F38" s="146">
        <v>290</v>
      </c>
      <c r="G38" s="4"/>
      <c r="H38" s="5"/>
      <c r="I38" s="5"/>
      <c r="J38" s="5"/>
      <c r="K38" s="5"/>
      <c r="L38" s="5"/>
      <c r="M38" s="5"/>
      <c r="N38" s="5"/>
    </row>
    <row r="39" spans="1:14" ht="22.4" customHeight="1" outlineLevel="1" x14ac:dyDescent="0.35">
      <c r="A39" s="17" t="s">
        <v>191</v>
      </c>
      <c r="B39" s="17" t="s">
        <v>183</v>
      </c>
      <c r="C39" s="17" t="s">
        <v>161</v>
      </c>
      <c r="D39" s="17" t="s">
        <v>88</v>
      </c>
      <c r="E39" s="17" t="s">
        <v>89</v>
      </c>
      <c r="F39" s="146">
        <v>480</v>
      </c>
      <c r="G39" s="4"/>
      <c r="H39" s="5"/>
      <c r="I39" s="5"/>
      <c r="J39" s="5"/>
      <c r="K39" s="5"/>
      <c r="L39" s="5"/>
      <c r="M39" s="5"/>
      <c r="N39" s="5"/>
    </row>
    <row r="40" spans="1:14" ht="22.4" customHeight="1" outlineLevel="1" x14ac:dyDescent="0.35">
      <c r="A40" s="17" t="s">
        <v>191</v>
      </c>
      <c r="B40" s="17" t="s">
        <v>184</v>
      </c>
      <c r="C40" s="17" t="s">
        <v>161</v>
      </c>
      <c r="D40" s="17" t="s">
        <v>88</v>
      </c>
      <c r="E40" s="17" t="s">
        <v>89</v>
      </c>
      <c r="F40" s="146">
        <v>200</v>
      </c>
      <c r="G40" s="4"/>
      <c r="H40" s="5"/>
      <c r="I40" s="5"/>
      <c r="J40" s="5"/>
      <c r="K40" s="5"/>
      <c r="L40" s="5"/>
      <c r="M40" s="5"/>
      <c r="N40" s="5"/>
    </row>
    <row r="41" spans="1:14" ht="22.4" customHeight="1" outlineLevel="1" x14ac:dyDescent="0.35">
      <c r="A41" s="17" t="s">
        <v>191</v>
      </c>
      <c r="B41" s="17" t="s">
        <v>185</v>
      </c>
      <c r="C41" s="17" t="s">
        <v>162</v>
      </c>
      <c r="D41" s="17" t="s">
        <v>88</v>
      </c>
      <c r="E41" s="17" t="s">
        <v>89</v>
      </c>
      <c r="F41" s="146">
        <v>380</v>
      </c>
      <c r="G41" s="4"/>
      <c r="H41" s="5"/>
      <c r="I41" s="5"/>
      <c r="J41" s="5"/>
      <c r="K41" s="5"/>
      <c r="L41" s="5"/>
      <c r="M41" s="5"/>
      <c r="N41" s="5"/>
    </row>
    <row r="42" spans="1:14" ht="22.4" customHeight="1" outlineLevel="1" x14ac:dyDescent="0.35">
      <c r="A42" s="17" t="s">
        <v>191</v>
      </c>
      <c r="B42" s="17" t="s">
        <v>267</v>
      </c>
      <c r="C42" s="17" t="s">
        <v>161</v>
      </c>
      <c r="D42" s="17" t="s">
        <v>88</v>
      </c>
      <c r="E42" s="17" t="s">
        <v>89</v>
      </c>
      <c r="F42" s="147">
        <v>120</v>
      </c>
      <c r="G42" s="4"/>
      <c r="H42" s="5"/>
      <c r="I42" s="5"/>
      <c r="J42" s="5"/>
      <c r="K42" s="5"/>
      <c r="L42" s="5"/>
      <c r="M42" s="5"/>
      <c r="N42" s="5"/>
    </row>
    <row r="43" spans="1:14" ht="22.4" customHeight="1" outlineLevel="1" x14ac:dyDescent="0.35">
      <c r="A43" s="17" t="s">
        <v>191</v>
      </c>
      <c r="B43" s="17" t="s">
        <v>268</v>
      </c>
      <c r="C43" s="17" t="s">
        <v>161</v>
      </c>
      <c r="D43" s="17" t="s">
        <v>88</v>
      </c>
      <c r="E43" s="17" t="s">
        <v>89</v>
      </c>
      <c r="F43" s="146">
        <v>210</v>
      </c>
      <c r="G43" s="4"/>
      <c r="H43" s="5"/>
      <c r="I43" s="5"/>
      <c r="J43" s="5"/>
      <c r="K43" s="5"/>
      <c r="L43" s="5"/>
      <c r="M43" s="5"/>
      <c r="N43" s="5"/>
    </row>
    <row r="44" spans="1:14" ht="22.4" customHeight="1" outlineLevel="1" x14ac:dyDescent="0.35">
      <c r="A44" s="17" t="s">
        <v>191</v>
      </c>
      <c r="B44" s="17" t="s">
        <v>186</v>
      </c>
      <c r="C44" s="17" t="s">
        <v>209</v>
      </c>
      <c r="D44" s="17" t="s">
        <v>88</v>
      </c>
      <c r="E44" s="17" t="s">
        <v>89</v>
      </c>
      <c r="F44" s="146">
        <v>204</v>
      </c>
      <c r="G44" s="4"/>
      <c r="H44" s="5"/>
      <c r="I44" s="5"/>
      <c r="J44" s="5"/>
      <c r="K44" s="5"/>
      <c r="L44" s="5"/>
      <c r="M44" s="5"/>
      <c r="N44" s="5"/>
    </row>
    <row r="45" spans="1:14" ht="22.4" customHeight="1" outlineLevel="1" x14ac:dyDescent="0.35">
      <c r="A45" s="17" t="s">
        <v>191</v>
      </c>
      <c r="B45" s="17" t="s">
        <v>186</v>
      </c>
      <c r="C45" s="17" t="s">
        <v>162</v>
      </c>
      <c r="D45" s="17" t="s">
        <v>88</v>
      </c>
      <c r="E45" s="17" t="s">
        <v>89</v>
      </c>
      <c r="F45" s="146">
        <v>2424</v>
      </c>
      <c r="G45" s="4"/>
      <c r="H45" s="5"/>
      <c r="I45" s="5"/>
      <c r="J45" s="5"/>
      <c r="K45" s="5"/>
      <c r="L45" s="5"/>
      <c r="M45" s="5"/>
      <c r="N45" s="5"/>
    </row>
    <row r="46" spans="1:14" ht="22.4" customHeight="1" outlineLevel="1" x14ac:dyDescent="0.35">
      <c r="A46" s="17" t="s">
        <v>191</v>
      </c>
      <c r="B46" s="17" t="s">
        <v>187</v>
      </c>
      <c r="C46" s="17" t="s">
        <v>161</v>
      </c>
      <c r="D46" s="17" t="s">
        <v>88</v>
      </c>
      <c r="E46" s="17" t="s">
        <v>89</v>
      </c>
      <c r="F46" s="146">
        <v>730</v>
      </c>
      <c r="G46" s="4"/>
      <c r="H46" s="5"/>
      <c r="I46" s="5"/>
      <c r="J46" s="5"/>
      <c r="K46" s="5"/>
      <c r="L46" s="5"/>
      <c r="M46" s="5"/>
      <c r="N46" s="5"/>
    </row>
    <row r="47" spans="1:14" ht="22.4" customHeight="1" outlineLevel="1" x14ac:dyDescent="0.35">
      <c r="A47" s="17" t="s">
        <v>191</v>
      </c>
      <c r="B47" s="17" t="s">
        <v>188</v>
      </c>
      <c r="C47" s="17" t="s">
        <v>209</v>
      </c>
      <c r="D47" s="17" t="s">
        <v>88</v>
      </c>
      <c r="E47" s="17" t="s">
        <v>89</v>
      </c>
      <c r="F47" s="147">
        <v>144</v>
      </c>
      <c r="G47" s="4"/>
      <c r="H47" s="5"/>
      <c r="I47" s="5"/>
      <c r="J47" s="5"/>
      <c r="K47" s="5"/>
      <c r="L47" s="5"/>
      <c r="M47" s="5"/>
      <c r="N47" s="5"/>
    </row>
    <row r="48" spans="1:14" ht="22.4" customHeight="1" outlineLevel="1" x14ac:dyDescent="0.35">
      <c r="A48" s="17" t="s">
        <v>191</v>
      </c>
      <c r="B48" s="17" t="s">
        <v>188</v>
      </c>
      <c r="C48" s="17" t="s">
        <v>162</v>
      </c>
      <c r="D48" s="17" t="s">
        <v>88</v>
      </c>
      <c r="E48" s="17" t="s">
        <v>89</v>
      </c>
      <c r="F48" s="146">
        <v>2544</v>
      </c>
      <c r="G48" s="4"/>
      <c r="H48" s="5"/>
      <c r="I48" s="5"/>
      <c r="J48" s="5"/>
      <c r="K48" s="5"/>
      <c r="L48" s="5"/>
      <c r="M48" s="5"/>
      <c r="N48" s="5"/>
    </row>
    <row r="49" spans="1:14" ht="22.4" customHeight="1" outlineLevel="1" x14ac:dyDescent="0.35">
      <c r="A49" s="17" t="s">
        <v>191</v>
      </c>
      <c r="B49" s="17" t="s">
        <v>188</v>
      </c>
      <c r="C49" s="17" t="s">
        <v>162</v>
      </c>
      <c r="D49" s="17" t="s">
        <v>88</v>
      </c>
      <c r="E49" s="17" t="s">
        <v>87</v>
      </c>
      <c r="F49" s="146">
        <v>3492</v>
      </c>
      <c r="G49" s="4"/>
      <c r="H49" s="5"/>
      <c r="I49" s="5"/>
      <c r="J49" s="5"/>
      <c r="K49" s="5"/>
      <c r="L49" s="5"/>
      <c r="M49" s="5"/>
      <c r="N49" s="5"/>
    </row>
    <row r="50" spans="1:14" ht="22.4" customHeight="1" outlineLevel="1" x14ac:dyDescent="0.35">
      <c r="A50" s="17" t="s">
        <v>191</v>
      </c>
      <c r="B50" s="17" t="s">
        <v>158</v>
      </c>
      <c r="C50" s="17" t="s">
        <v>209</v>
      </c>
      <c r="D50" s="17" t="s">
        <v>88</v>
      </c>
      <c r="E50" s="17" t="s">
        <v>87</v>
      </c>
      <c r="F50" s="146">
        <v>348</v>
      </c>
      <c r="G50" s="4"/>
      <c r="H50" s="5"/>
      <c r="I50" s="5"/>
      <c r="J50" s="5"/>
      <c r="K50" s="5"/>
      <c r="L50" s="5"/>
      <c r="M50" s="5"/>
      <c r="N50" s="5"/>
    </row>
    <row r="51" spans="1:14" ht="22.4" customHeight="1" outlineLevel="1" x14ac:dyDescent="0.35">
      <c r="A51" s="17" t="s">
        <v>191</v>
      </c>
      <c r="B51" s="17" t="s">
        <v>158</v>
      </c>
      <c r="C51" s="17" t="s">
        <v>161</v>
      </c>
      <c r="D51" s="17" t="s">
        <v>88</v>
      </c>
      <c r="E51" s="17" t="s">
        <v>87</v>
      </c>
      <c r="F51" s="146">
        <v>4464</v>
      </c>
      <c r="G51" s="4"/>
      <c r="H51" s="5"/>
      <c r="I51" s="5"/>
      <c r="J51" s="5"/>
      <c r="K51" s="5"/>
      <c r="L51" s="5"/>
      <c r="M51" s="5"/>
      <c r="N51" s="5"/>
    </row>
    <row r="52" spans="1:14" ht="22.4" customHeight="1" outlineLevel="1" x14ac:dyDescent="0.35">
      <c r="A52" s="17" t="s">
        <v>191</v>
      </c>
      <c r="B52" s="17" t="s">
        <v>158</v>
      </c>
      <c r="C52" s="17" t="s">
        <v>162</v>
      </c>
      <c r="D52" s="17" t="s">
        <v>88</v>
      </c>
      <c r="E52" s="17" t="s">
        <v>87</v>
      </c>
      <c r="F52" s="146">
        <v>5222</v>
      </c>
      <c r="G52" s="4"/>
      <c r="H52" s="5"/>
      <c r="I52" s="5"/>
      <c r="J52" s="5"/>
      <c r="K52" s="5"/>
      <c r="L52" s="5"/>
      <c r="M52" s="5"/>
      <c r="N52" s="5"/>
    </row>
    <row r="53" spans="1:14" ht="22.4" customHeight="1" outlineLevel="1" x14ac:dyDescent="0.35">
      <c r="A53" s="17" t="s">
        <v>191</v>
      </c>
      <c r="B53" s="17" t="s">
        <v>158</v>
      </c>
      <c r="C53" s="17" t="s">
        <v>162</v>
      </c>
      <c r="D53" s="17" t="s">
        <v>88</v>
      </c>
      <c r="E53" s="17" t="s">
        <v>87</v>
      </c>
      <c r="F53" s="146">
        <v>3492</v>
      </c>
      <c r="G53" s="4"/>
      <c r="H53" s="5"/>
      <c r="I53" s="5"/>
      <c r="J53" s="5"/>
      <c r="K53" s="5"/>
      <c r="L53" s="5"/>
      <c r="M53" s="5"/>
      <c r="N53" s="5"/>
    </row>
    <row r="54" spans="1:14" ht="22.4" customHeight="1" outlineLevel="1" x14ac:dyDescent="0.35">
      <c r="A54" s="17" t="s">
        <v>191</v>
      </c>
      <c r="B54" s="17" t="s">
        <v>269</v>
      </c>
      <c r="C54" s="17" t="s">
        <v>161</v>
      </c>
      <c r="D54" s="17" t="s">
        <v>88</v>
      </c>
      <c r="E54" s="17" t="s">
        <v>87</v>
      </c>
      <c r="F54" s="146">
        <v>204</v>
      </c>
      <c r="G54" s="4"/>
      <c r="H54" s="5"/>
      <c r="I54" s="5"/>
      <c r="J54" s="5"/>
      <c r="K54" s="5"/>
      <c r="L54" s="5"/>
      <c r="M54" s="5"/>
      <c r="N54" s="5"/>
    </row>
    <row r="55" spans="1:14" ht="22.4" customHeight="1" outlineLevel="1" x14ac:dyDescent="0.35">
      <c r="A55" s="17" t="s">
        <v>191</v>
      </c>
      <c r="B55" s="17" t="s">
        <v>270</v>
      </c>
      <c r="C55" s="17" t="s">
        <v>162</v>
      </c>
      <c r="D55" s="17" t="s">
        <v>88</v>
      </c>
      <c r="E55" s="17" t="s">
        <v>87</v>
      </c>
      <c r="F55" s="146">
        <v>170</v>
      </c>
      <c r="G55" s="4"/>
      <c r="H55" s="5"/>
      <c r="I55" s="5"/>
      <c r="J55" s="5"/>
      <c r="K55" s="5"/>
      <c r="L55" s="5"/>
      <c r="M55" s="5"/>
      <c r="N55" s="5"/>
    </row>
    <row r="56" spans="1:14" ht="22.4" customHeight="1" outlineLevel="1" x14ac:dyDescent="0.35">
      <c r="A56" s="17" t="s">
        <v>191</v>
      </c>
      <c r="B56" s="17" t="s">
        <v>271</v>
      </c>
      <c r="C56" s="17" t="s">
        <v>161</v>
      </c>
      <c r="D56" s="17" t="s">
        <v>88</v>
      </c>
      <c r="E56" s="17" t="s">
        <v>87</v>
      </c>
      <c r="F56" s="146">
        <v>1070</v>
      </c>
      <c r="G56" s="4"/>
      <c r="H56" s="5"/>
      <c r="I56" s="5"/>
      <c r="J56" s="5"/>
      <c r="K56" s="5"/>
      <c r="L56" s="5"/>
      <c r="M56" s="5"/>
      <c r="N56" s="5"/>
    </row>
    <row r="57" spans="1:14" ht="22.4" customHeight="1" outlineLevel="1" x14ac:dyDescent="0.35">
      <c r="A57" s="17" t="s">
        <v>191</v>
      </c>
      <c r="B57" s="17" t="s">
        <v>272</v>
      </c>
      <c r="C57" s="17" t="s">
        <v>161</v>
      </c>
      <c r="D57" s="17" t="s">
        <v>88</v>
      </c>
      <c r="E57" s="17" t="s">
        <v>87</v>
      </c>
      <c r="F57" s="146">
        <v>390</v>
      </c>
      <c r="G57" s="4"/>
      <c r="H57" s="5"/>
      <c r="I57" s="5"/>
      <c r="J57" s="5"/>
      <c r="K57" s="5"/>
      <c r="L57" s="5"/>
      <c r="M57" s="5"/>
      <c r="N57" s="5"/>
    </row>
    <row r="58" spans="1:14" ht="22.4" customHeight="1" outlineLevel="1" x14ac:dyDescent="0.35">
      <c r="A58" s="17" t="s">
        <v>191</v>
      </c>
      <c r="B58" s="17" t="s">
        <v>189</v>
      </c>
      <c r="C58" s="17" t="s">
        <v>161</v>
      </c>
      <c r="D58" s="17" t="s">
        <v>88</v>
      </c>
      <c r="E58" s="17" t="s">
        <v>87</v>
      </c>
      <c r="F58" s="146">
        <v>1920</v>
      </c>
      <c r="G58" s="4"/>
      <c r="H58" s="5"/>
      <c r="I58" s="5"/>
      <c r="J58" s="5"/>
      <c r="K58" s="5"/>
      <c r="L58" s="5"/>
      <c r="M58" s="5"/>
      <c r="N58" s="5"/>
    </row>
    <row r="60" spans="1:14" ht="22.4" customHeight="1" x14ac:dyDescent="0.35">
      <c r="B60" s="119" t="s">
        <v>117</v>
      </c>
      <c r="C60" s="119"/>
      <c r="D60" s="119" t="s">
        <v>118</v>
      </c>
      <c r="K60" s="185" t="s">
        <v>1</v>
      </c>
      <c r="L60" s="186"/>
      <c r="M60" s="227"/>
    </row>
    <row r="61" spans="1:14" ht="22.4" customHeight="1" x14ac:dyDescent="0.35">
      <c r="K61" s="97"/>
      <c r="L61" s="98"/>
      <c r="M61" s="99"/>
    </row>
    <row r="62" spans="1:14" ht="22.4" customHeight="1" x14ac:dyDescent="0.35">
      <c r="K62" s="97"/>
      <c r="L62" s="98"/>
      <c r="M62" s="99"/>
    </row>
    <row r="63" spans="1:14" ht="22.4" customHeight="1" x14ac:dyDescent="0.35">
      <c r="K63" s="100"/>
      <c r="L63" s="101"/>
      <c r="M63" s="102"/>
    </row>
  </sheetData>
  <autoFilter ref="A7:XCQ58"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60:M60"/>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1"/>
  <sheetViews>
    <sheetView workbookViewId="0">
      <selection activeCell="A9" sqref="A9:B9"/>
    </sheetView>
  </sheetViews>
  <sheetFormatPr baseColWidth="10" defaultRowHeight="15.5" x14ac:dyDescent="0.35"/>
  <cols>
    <col min="1" max="1" width="68.453125" style="88" customWidth="1"/>
    <col min="2" max="2" width="59.54296875" style="88" customWidth="1"/>
    <col min="3" max="3" width="62.453125" style="88" customWidth="1"/>
  </cols>
  <sheetData>
    <row r="1" spans="1:3" ht="51" customHeight="1" x14ac:dyDescent="0.35">
      <c r="A1" s="193" t="s">
        <v>63</v>
      </c>
      <c r="B1" s="193"/>
      <c r="C1" s="193"/>
    </row>
    <row r="2" spans="1:3" ht="51" customHeight="1" x14ac:dyDescent="0.35">
      <c r="A2" s="194" t="s">
        <v>276</v>
      </c>
      <c r="B2" s="194"/>
      <c r="C2" s="194"/>
    </row>
    <row r="3" spans="1:3" ht="15" x14ac:dyDescent="0.35">
      <c r="A3" s="193" t="s">
        <v>70</v>
      </c>
      <c r="B3" s="193"/>
      <c r="C3" s="193"/>
    </row>
    <row r="4" spans="1:3" ht="15" x14ac:dyDescent="0.35">
      <c r="A4" s="156" t="str">
        <f>'Annexe 2 Prix 4G 5G'!A4</f>
        <v>LOT N°22 (département n°3, 19, 23, 63)</v>
      </c>
      <c r="B4" s="150"/>
      <c r="C4" s="150"/>
    </row>
    <row r="5" spans="1:3" ht="15" x14ac:dyDescent="0.35">
      <c r="A5" s="150"/>
      <c r="B5" s="150"/>
      <c r="C5" s="150"/>
    </row>
    <row r="6" spans="1:3" x14ac:dyDescent="0.35">
      <c r="A6" s="150"/>
      <c r="B6" s="150"/>
      <c r="C6" s="83" t="s">
        <v>41</v>
      </c>
    </row>
    <row r="7" spans="1:3" ht="15" x14ac:dyDescent="0.35">
      <c r="A7" s="150"/>
      <c r="B7" s="150"/>
      <c r="C7" s="150"/>
    </row>
    <row r="8" spans="1:3" ht="15" x14ac:dyDescent="0.35">
      <c r="A8" s="250" t="s">
        <v>348</v>
      </c>
      <c r="B8" s="250"/>
      <c r="C8" s="250"/>
    </row>
    <row r="9" spans="1:3" ht="33" customHeight="1" x14ac:dyDescent="0.35">
      <c r="A9" s="248" t="s">
        <v>129</v>
      </c>
      <c r="B9" s="249"/>
      <c r="C9" s="153"/>
    </row>
    <row r="10" spans="1:3" ht="33" customHeight="1" x14ac:dyDescent="0.35">
      <c r="A10" s="254" t="s">
        <v>349</v>
      </c>
      <c r="B10" s="255"/>
      <c r="C10" s="153"/>
    </row>
    <row r="11" spans="1:3" ht="33" customHeight="1" x14ac:dyDescent="0.35">
      <c r="A11" s="248" t="s">
        <v>79</v>
      </c>
      <c r="B11" s="249"/>
      <c r="C11" s="153"/>
    </row>
    <row r="13" spans="1:3" ht="15" x14ac:dyDescent="0.35">
      <c r="A13" s="250" t="s">
        <v>138</v>
      </c>
      <c r="B13" s="250"/>
      <c r="C13" s="250"/>
    </row>
    <row r="14" spans="1:3" ht="117.75" customHeight="1" x14ac:dyDescent="0.35">
      <c r="A14" s="154" t="s">
        <v>81</v>
      </c>
      <c r="B14" s="232"/>
      <c r="C14" s="232"/>
    </row>
    <row r="15" spans="1:3" ht="15" x14ac:dyDescent="0.35">
      <c r="A15" s="150"/>
      <c r="B15" s="150"/>
      <c r="C15" s="150"/>
    </row>
    <row r="16" spans="1:3" ht="15" x14ac:dyDescent="0.35">
      <c r="A16" s="85" t="s">
        <v>34</v>
      </c>
      <c r="B16" s="85"/>
      <c r="C16" s="151" t="s">
        <v>36</v>
      </c>
    </row>
    <row r="17" spans="1:3" ht="15" x14ac:dyDescent="0.35">
      <c r="A17" s="152"/>
      <c r="B17" s="152"/>
      <c r="C17" s="251"/>
    </row>
    <row r="18" spans="1:3" ht="15" x14ac:dyDescent="0.35">
      <c r="A18" s="152"/>
      <c r="B18" s="152"/>
      <c r="C18" s="252"/>
    </row>
    <row r="19" spans="1:3" ht="15" x14ac:dyDescent="0.35">
      <c r="A19" s="87" t="s">
        <v>38</v>
      </c>
      <c r="B19" s="87"/>
      <c r="C19" s="252"/>
    </row>
    <row r="20" spans="1:3" ht="15" x14ac:dyDescent="0.35">
      <c r="A20" s="152"/>
      <c r="B20" s="152"/>
      <c r="C20" s="252"/>
    </row>
    <row r="21" spans="1:3" ht="15" x14ac:dyDescent="0.35">
      <c r="A21" s="152"/>
      <c r="B21" s="152"/>
      <c r="C21" s="253"/>
    </row>
  </sheetData>
  <mergeCells count="10">
    <mergeCell ref="A11:B11"/>
    <mergeCell ref="A13:C13"/>
    <mergeCell ref="B14:C14"/>
    <mergeCell ref="C17:C21"/>
    <mergeCell ref="A1:C1"/>
    <mergeCell ref="A2:C2"/>
    <mergeCell ref="A3:C3"/>
    <mergeCell ref="A8:C8"/>
    <mergeCell ref="A9:B9"/>
    <mergeCell ref="A10:B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workbookViewId="0">
      <selection activeCell="C14" sqref="C14"/>
    </sheetView>
  </sheetViews>
  <sheetFormatPr baseColWidth="10" defaultRowHeight="15.5" x14ac:dyDescent="0.35"/>
  <cols>
    <col min="1" max="1" width="17.7265625" style="88" customWidth="1"/>
    <col min="2" max="2" width="9.453125" style="88" customWidth="1"/>
    <col min="3" max="3" width="33.81640625" style="88" customWidth="1"/>
    <col min="4" max="4" width="42.81640625" style="88" customWidth="1"/>
    <col min="5" max="5" width="13.54296875" style="88" customWidth="1"/>
    <col min="6" max="6" width="26.54296875" style="88" customWidth="1"/>
    <col min="7" max="7" width="31.54296875" style="88" customWidth="1"/>
    <col min="8" max="8" width="28.7265625" style="88" customWidth="1"/>
    <col min="9" max="9" width="29" style="88" customWidth="1"/>
  </cols>
  <sheetData>
    <row r="1" spans="1:9" ht="43.5" customHeight="1" x14ac:dyDescent="0.35">
      <c r="A1" s="193" t="s">
        <v>82</v>
      </c>
      <c r="B1" s="193"/>
      <c r="C1" s="193"/>
      <c r="D1" s="193"/>
      <c r="E1" s="193"/>
      <c r="F1" s="193"/>
      <c r="G1" s="193"/>
      <c r="H1" s="193"/>
      <c r="I1" s="193"/>
    </row>
    <row r="2" spans="1:9" ht="43.5" customHeight="1" x14ac:dyDescent="0.35">
      <c r="A2" s="194" t="s">
        <v>276</v>
      </c>
      <c r="B2" s="194"/>
      <c r="C2" s="194"/>
      <c r="D2" s="194"/>
      <c r="E2" s="194"/>
      <c r="F2" s="194"/>
      <c r="G2" s="194"/>
      <c r="H2" s="194"/>
      <c r="I2" s="194"/>
    </row>
    <row r="3" spans="1:9" ht="15" x14ac:dyDescent="0.35">
      <c r="A3" s="193" t="s">
        <v>80</v>
      </c>
      <c r="B3" s="193"/>
      <c r="C3" s="193"/>
      <c r="D3" s="193"/>
      <c r="E3" s="193"/>
      <c r="F3" s="193"/>
      <c r="G3" s="193"/>
      <c r="H3" s="193"/>
      <c r="I3" s="193"/>
    </row>
    <row r="4" spans="1:9" ht="35.25" customHeight="1" x14ac:dyDescent="0.35">
      <c r="A4" s="156" t="str">
        <f>'Annexe 2 Prix 4G 5G'!A4</f>
        <v>LOT N°22 (département n°3, 19, 23, 63)</v>
      </c>
      <c r="B4" s="157"/>
      <c r="C4" s="157"/>
      <c r="D4" s="157"/>
      <c r="E4" s="157"/>
      <c r="F4" s="157"/>
      <c r="G4" s="157"/>
      <c r="H4" s="157"/>
      <c r="I4" s="83" t="s">
        <v>41</v>
      </c>
    </row>
    <row r="5" spans="1:9" thickBot="1" x14ac:dyDescent="0.4">
      <c r="A5" s="150"/>
      <c r="B5" s="150"/>
      <c r="C5" s="150"/>
      <c r="D5" s="150"/>
      <c r="E5" s="150"/>
      <c r="F5" s="150"/>
      <c r="G5" s="150"/>
      <c r="H5" s="150"/>
      <c r="I5" s="150"/>
    </row>
    <row r="6" spans="1:9" ht="42" x14ac:dyDescent="0.35">
      <c r="A6" s="158" t="s">
        <v>277</v>
      </c>
      <c r="B6" s="159" t="s">
        <v>278</v>
      </c>
      <c r="C6" s="160" t="s">
        <v>279</v>
      </c>
      <c r="D6" s="161" t="s">
        <v>280</v>
      </c>
      <c r="E6" s="162" t="s">
        <v>281</v>
      </c>
      <c r="F6" s="162" t="s">
        <v>282</v>
      </c>
      <c r="G6" s="162" t="s">
        <v>283</v>
      </c>
      <c r="H6" s="162" t="s">
        <v>284</v>
      </c>
      <c r="I6" s="162" t="s">
        <v>285</v>
      </c>
    </row>
    <row r="7" spans="1:9" ht="28" x14ac:dyDescent="0.35">
      <c r="A7" s="163">
        <v>22</v>
      </c>
      <c r="B7" s="163">
        <v>3</v>
      </c>
      <c r="C7" s="164" t="s">
        <v>286</v>
      </c>
      <c r="D7" s="165" t="s">
        <v>287</v>
      </c>
      <c r="E7" s="166">
        <v>2</v>
      </c>
      <c r="F7" s="167"/>
      <c r="G7" s="167"/>
      <c r="H7" s="167"/>
      <c r="I7" s="167"/>
    </row>
    <row r="8" spans="1:9" x14ac:dyDescent="0.35">
      <c r="A8" s="163">
        <v>22</v>
      </c>
      <c r="B8" s="163">
        <v>19</v>
      </c>
      <c r="C8" s="164" t="s">
        <v>288</v>
      </c>
      <c r="D8" s="165" t="s">
        <v>289</v>
      </c>
      <c r="E8" s="166">
        <v>3</v>
      </c>
      <c r="F8" s="167"/>
      <c r="G8" s="167"/>
      <c r="H8" s="167"/>
      <c r="I8" s="167"/>
    </row>
    <row r="9" spans="1:9" ht="28" x14ac:dyDescent="0.35">
      <c r="A9" s="163">
        <v>22</v>
      </c>
      <c r="B9" s="163">
        <v>23</v>
      </c>
      <c r="C9" s="164" t="s">
        <v>290</v>
      </c>
      <c r="D9" s="165" t="s">
        <v>291</v>
      </c>
      <c r="E9" s="166">
        <v>2</v>
      </c>
      <c r="F9" s="167"/>
      <c r="G9" s="167"/>
      <c r="H9" s="167"/>
      <c r="I9" s="167"/>
    </row>
    <row r="10" spans="1:9" x14ac:dyDescent="0.35">
      <c r="A10" s="163">
        <v>22</v>
      </c>
      <c r="B10" s="163">
        <v>63</v>
      </c>
      <c r="C10" s="164" t="s">
        <v>292</v>
      </c>
      <c r="D10" s="165" t="s">
        <v>293</v>
      </c>
      <c r="E10" s="166">
        <v>1</v>
      </c>
      <c r="F10" s="167"/>
      <c r="G10" s="167"/>
      <c r="H10" s="167"/>
      <c r="I10" s="167"/>
    </row>
    <row r="11" spans="1:9" x14ac:dyDescent="0.35">
      <c r="A11" s="163">
        <v>22</v>
      </c>
      <c r="B11" s="163">
        <v>63</v>
      </c>
      <c r="C11" s="164" t="s">
        <v>294</v>
      </c>
      <c r="D11" s="165" t="s">
        <v>295</v>
      </c>
      <c r="E11" s="166">
        <v>2</v>
      </c>
      <c r="F11" s="167"/>
      <c r="G11" s="167"/>
      <c r="H11" s="167"/>
      <c r="I11" s="167"/>
    </row>
    <row r="12" spans="1:9" x14ac:dyDescent="0.35">
      <c r="A12" s="163">
        <v>22</v>
      </c>
      <c r="B12" s="163">
        <v>63</v>
      </c>
      <c r="C12" s="164" t="s">
        <v>296</v>
      </c>
      <c r="D12" s="165" t="s">
        <v>297</v>
      </c>
      <c r="E12" s="166">
        <v>3</v>
      </c>
      <c r="F12" s="167"/>
      <c r="G12" s="167"/>
      <c r="H12" s="167"/>
      <c r="I12" s="167"/>
    </row>
    <row r="13" spans="1:9" x14ac:dyDescent="0.35">
      <c r="A13" s="163">
        <v>22</v>
      </c>
      <c r="B13" s="163">
        <v>63</v>
      </c>
      <c r="C13" s="164" t="s">
        <v>298</v>
      </c>
      <c r="D13" s="165" t="s">
        <v>299</v>
      </c>
      <c r="E13" s="166">
        <v>3</v>
      </c>
      <c r="F13" s="167"/>
      <c r="G13" s="167"/>
      <c r="H13" s="167"/>
      <c r="I13" s="167"/>
    </row>
    <row r="14" spans="1:9" ht="15" x14ac:dyDescent="0.35">
      <c r="A14" s="150"/>
      <c r="B14" s="150"/>
      <c r="C14" s="150"/>
      <c r="D14" s="150"/>
      <c r="E14" s="150"/>
      <c r="F14" s="150"/>
      <c r="G14" s="150"/>
      <c r="H14" s="150"/>
      <c r="I14" s="150"/>
    </row>
    <row r="15" spans="1:9" ht="15" x14ac:dyDescent="0.35">
      <c r="A15" s="85" t="s">
        <v>34</v>
      </c>
      <c r="B15" s="85"/>
      <c r="C15" s="85"/>
      <c r="D15" s="85"/>
      <c r="E15" s="85"/>
      <c r="F15" s="85"/>
      <c r="G15" s="85"/>
      <c r="H15" s="85"/>
      <c r="I15" s="151" t="s">
        <v>36</v>
      </c>
    </row>
    <row r="16" spans="1:9" ht="15" x14ac:dyDescent="0.35">
      <c r="A16" s="152"/>
      <c r="B16" s="152"/>
      <c r="C16" s="152"/>
      <c r="D16" s="152"/>
      <c r="E16" s="152"/>
      <c r="F16" s="152"/>
      <c r="G16" s="152"/>
      <c r="H16" s="152"/>
      <c r="I16" s="251"/>
    </row>
    <row r="17" spans="1:9" ht="15" x14ac:dyDescent="0.35">
      <c r="A17" s="152"/>
      <c r="B17" s="152"/>
      <c r="C17" s="152"/>
      <c r="D17" s="152"/>
      <c r="E17" s="152"/>
      <c r="F17" s="152"/>
      <c r="G17" s="152"/>
      <c r="H17" s="152"/>
      <c r="I17" s="252"/>
    </row>
    <row r="18" spans="1:9" ht="15" x14ac:dyDescent="0.35">
      <c r="A18" s="87" t="s">
        <v>38</v>
      </c>
      <c r="B18" s="87"/>
      <c r="C18" s="87"/>
      <c r="D18" s="87"/>
      <c r="E18" s="87"/>
      <c r="F18" s="87"/>
      <c r="G18" s="87"/>
      <c r="H18" s="87"/>
      <c r="I18" s="252"/>
    </row>
    <row r="19" spans="1:9" ht="15" x14ac:dyDescent="0.35">
      <c r="A19" s="152"/>
      <c r="B19" s="152"/>
      <c r="C19" s="152"/>
      <c r="D19" s="152"/>
      <c r="E19" s="152"/>
      <c r="F19" s="152"/>
      <c r="G19" s="152"/>
      <c r="H19" s="152"/>
      <c r="I19" s="252"/>
    </row>
    <row r="20" spans="1:9" ht="15" x14ac:dyDescent="0.35">
      <c r="A20" s="152"/>
      <c r="B20" s="152"/>
      <c r="C20" s="152"/>
      <c r="D20" s="152"/>
      <c r="E20" s="152"/>
      <c r="F20" s="152"/>
      <c r="G20" s="152"/>
      <c r="H20" s="152"/>
      <c r="I20" s="253"/>
    </row>
  </sheetData>
  <mergeCells count="4">
    <mergeCell ref="A1:I1"/>
    <mergeCell ref="A2:I2"/>
    <mergeCell ref="A3:I3"/>
    <mergeCell ref="I16:I2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topLeftCell="A2" zoomScaleNormal="80" zoomScaleSheetLayoutView="100" workbookViewId="0">
      <selection activeCell="A9" sqref="A9:B9"/>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0" t="s">
        <v>101</v>
      </c>
      <c r="B1" s="260"/>
      <c r="C1" s="260"/>
      <c r="D1" s="260"/>
    </row>
    <row r="2" spans="1:4" s="11" customFormat="1" ht="65.5" customHeight="1" x14ac:dyDescent="0.3">
      <c r="A2" s="14"/>
      <c r="B2" s="14" t="s">
        <v>276</v>
      </c>
      <c r="C2" s="14"/>
      <c r="D2" s="12"/>
    </row>
    <row r="3" spans="1:4" s="11" customFormat="1" ht="26.25" customHeight="1" x14ac:dyDescent="0.3">
      <c r="A3" s="260" t="s">
        <v>350</v>
      </c>
      <c r="B3" s="260"/>
      <c r="C3" s="260"/>
      <c r="D3" s="260"/>
    </row>
    <row r="4" spans="1:4" ht="40.4" customHeight="1" x14ac:dyDescent="0.35">
      <c r="A4" s="19" t="str">
        <f>'Annexe 2 Prix 4G 5G'!A4</f>
        <v>LOT N°22 (département n°3, 19, 23, 63)</v>
      </c>
    </row>
    <row r="5" spans="1:4" ht="19.5" customHeight="1" x14ac:dyDescent="0.35">
      <c r="A5" s="69" t="s">
        <v>3</v>
      </c>
      <c r="B5" s="69" t="s">
        <v>42</v>
      </c>
      <c r="C5" s="261" t="s">
        <v>43</v>
      </c>
      <c r="D5" s="264" t="s">
        <v>40</v>
      </c>
    </row>
    <row r="6" spans="1:4" ht="15" customHeight="1" x14ac:dyDescent="0.35">
      <c r="A6" s="256" t="s">
        <v>73</v>
      </c>
      <c r="B6" s="256"/>
      <c r="C6" s="262"/>
      <c r="D6" s="265"/>
    </row>
    <row r="7" spans="1:4" s="70" customFormat="1" ht="10.75" customHeight="1" x14ac:dyDescent="0.35">
      <c r="A7" s="256"/>
      <c r="B7" s="256"/>
      <c r="C7" s="263"/>
      <c r="D7" s="266"/>
    </row>
    <row r="8" spans="1:4" s="70" customFormat="1" ht="73.75" customHeight="1" x14ac:dyDescent="0.35">
      <c r="A8" s="71" t="s">
        <v>76</v>
      </c>
      <c r="B8" s="71" t="s">
        <v>75</v>
      </c>
      <c r="C8" s="72">
        <v>2</v>
      </c>
      <c r="D8" s="73"/>
    </row>
    <row r="9" spans="1:4" s="70" customFormat="1" ht="28" customHeight="1" x14ac:dyDescent="0.35">
      <c r="A9" s="256" t="s">
        <v>121</v>
      </c>
      <c r="B9" s="256"/>
      <c r="C9" s="257" t="s">
        <v>43</v>
      </c>
      <c r="D9" s="259" t="s">
        <v>40</v>
      </c>
    </row>
    <row r="10" spans="1:4" s="70" customFormat="1" ht="17.5" customHeight="1" x14ac:dyDescent="0.35">
      <c r="A10" s="69" t="s">
        <v>3</v>
      </c>
      <c r="B10" s="69" t="s">
        <v>42</v>
      </c>
      <c r="C10" s="258"/>
      <c r="D10" s="259"/>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24" t="s">
        <v>134</v>
      </c>
      <c r="B15" s="125" t="s">
        <v>131</v>
      </c>
      <c r="C15" s="126">
        <v>1</v>
      </c>
      <c r="D15" s="127"/>
    </row>
    <row r="16" spans="1:4" ht="23.25" customHeight="1" x14ac:dyDescent="0.35">
      <c r="A16" s="256" t="s">
        <v>74</v>
      </c>
      <c r="B16" s="256"/>
      <c r="C16" s="257" t="s">
        <v>43</v>
      </c>
      <c r="D16" s="259" t="s">
        <v>40</v>
      </c>
    </row>
    <row r="17" spans="1:4" ht="18.75" customHeight="1" x14ac:dyDescent="0.35">
      <c r="A17" s="69" t="s">
        <v>3</v>
      </c>
      <c r="B17" s="69" t="s">
        <v>42</v>
      </c>
      <c r="C17" s="258"/>
      <c r="D17" s="259"/>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56" t="s">
        <v>120</v>
      </c>
      <c r="B22" s="256"/>
      <c r="C22" s="257" t="s">
        <v>43</v>
      </c>
      <c r="D22" s="259" t="s">
        <v>40</v>
      </c>
    </row>
    <row r="23" spans="1:4" ht="24.75" customHeight="1" x14ac:dyDescent="0.35">
      <c r="A23" s="69" t="s">
        <v>3</v>
      </c>
      <c r="B23" s="69" t="s">
        <v>42</v>
      </c>
      <c r="C23" s="258"/>
      <c r="D23" s="259"/>
    </row>
    <row r="24" spans="1:4" ht="80.150000000000006" customHeight="1" x14ac:dyDescent="0.35">
      <c r="A24" s="74" t="s">
        <v>139</v>
      </c>
      <c r="B24" s="74" t="s">
        <v>140</v>
      </c>
      <c r="C24" s="75">
        <v>1</v>
      </c>
      <c r="D24" s="76"/>
    </row>
    <row r="25" spans="1:4" ht="47.5" customHeight="1" x14ac:dyDescent="0.35">
      <c r="A25" s="74" t="s">
        <v>59</v>
      </c>
      <c r="B25" s="74" t="s">
        <v>60</v>
      </c>
      <c r="C25" s="75">
        <v>1</v>
      </c>
      <c r="D25" s="78"/>
    </row>
    <row r="26" spans="1:4" ht="123.75" customHeight="1" x14ac:dyDescent="0.35">
      <c r="A26" s="268" t="s">
        <v>5</v>
      </c>
      <c r="B26" s="268"/>
      <c r="C26" s="268"/>
      <c r="D26" s="268"/>
    </row>
    <row r="27" spans="1:4" x14ac:dyDescent="0.35">
      <c r="A27" s="80"/>
      <c r="B27" s="80"/>
      <c r="C27" s="81"/>
    </row>
    <row r="28" spans="1:4" x14ac:dyDescent="0.35">
      <c r="A28" s="80"/>
      <c r="B28" s="80" t="s">
        <v>61</v>
      </c>
      <c r="C28" s="81"/>
    </row>
    <row r="29" spans="1:4" x14ac:dyDescent="0.35">
      <c r="A29" s="269" t="s">
        <v>62</v>
      </c>
      <c r="B29" s="269"/>
      <c r="C29" s="81"/>
    </row>
    <row r="30" spans="1:4" ht="37.5" customHeight="1" x14ac:dyDescent="0.35">
      <c r="A30" s="267" t="s">
        <v>94</v>
      </c>
      <c r="B30" s="267"/>
      <c r="C30" s="267"/>
      <c r="D30" s="267"/>
    </row>
    <row r="31" spans="1:4" ht="39" customHeight="1" x14ac:dyDescent="0.35">
      <c r="A31" s="267" t="s">
        <v>95</v>
      </c>
      <c r="B31" s="267"/>
      <c r="C31" s="267"/>
      <c r="D31" s="267"/>
    </row>
    <row r="32" spans="1:4" s="82" customFormat="1" ht="39" customHeight="1" x14ac:dyDescent="0.35">
      <c r="A32" s="267" t="s">
        <v>96</v>
      </c>
      <c r="B32" s="267"/>
      <c r="C32" s="267"/>
      <c r="D32" s="267"/>
    </row>
    <row r="33" spans="1:4" ht="15" customHeight="1" x14ac:dyDescent="0.35">
      <c r="A33" s="267" t="s">
        <v>97</v>
      </c>
      <c r="B33" s="267"/>
      <c r="C33" s="267"/>
      <c r="D33" s="267"/>
    </row>
    <row r="34" spans="1:4" ht="39" customHeight="1" x14ac:dyDescent="0.35">
      <c r="A34" s="267" t="s">
        <v>98</v>
      </c>
      <c r="B34" s="267"/>
      <c r="C34" s="267"/>
      <c r="D34" s="267"/>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95" t="s">
        <v>100</v>
      </c>
      <c r="B6" s="295"/>
      <c r="C6" s="295"/>
      <c r="D6" s="295"/>
      <c r="E6" s="295"/>
      <c r="F6" s="295"/>
      <c r="G6" s="295"/>
    </row>
    <row r="7" spans="1:82" s="9" customFormat="1" ht="88.5" customHeight="1" x14ac:dyDescent="0.35">
      <c r="A7" s="303" t="s">
        <v>276</v>
      </c>
      <c r="B7" s="303"/>
      <c r="C7" s="303"/>
      <c r="D7" s="303"/>
      <c r="E7" s="303"/>
      <c r="F7" s="303"/>
      <c r="G7" s="303"/>
      <c r="H7" s="10"/>
      <c r="I7" s="10"/>
      <c r="J7" s="10"/>
      <c r="K7" s="10"/>
    </row>
    <row r="8" spans="1:82" s="9" customFormat="1" ht="31.5" customHeight="1" x14ac:dyDescent="0.35">
      <c r="A8" s="296" t="s">
        <v>6</v>
      </c>
      <c r="B8" s="296"/>
      <c r="C8" s="296"/>
      <c r="D8" s="296"/>
      <c r="E8" s="296"/>
      <c r="F8" s="296"/>
      <c r="G8" s="296"/>
      <c r="H8" s="10"/>
      <c r="I8" s="10"/>
      <c r="J8" s="10"/>
      <c r="K8" s="10"/>
    </row>
    <row r="9" spans="1:82" s="9" customFormat="1" ht="22.5" customHeight="1" thickBot="1" x14ac:dyDescent="0.4">
      <c r="A9" s="19" t="str">
        <f>'Annexe 2 Prix 4G 5G'!A4</f>
        <v>LOT N°22 (département n°3, 19, 23, 63)</v>
      </c>
      <c r="C9" s="21"/>
      <c r="D9" s="21"/>
      <c r="E9" s="21"/>
      <c r="F9" s="21"/>
      <c r="G9" s="21"/>
      <c r="H9" s="10"/>
      <c r="I9" s="10"/>
      <c r="J9" s="10"/>
      <c r="K9" s="10"/>
    </row>
    <row r="10" spans="1:82" s="26" customFormat="1" ht="15" customHeight="1" x14ac:dyDescent="0.35">
      <c r="A10" s="297" t="s">
        <v>7</v>
      </c>
      <c r="B10" s="298"/>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99"/>
      <c r="B11" s="300"/>
      <c r="C11" s="27"/>
      <c r="D11" s="10"/>
      <c r="E11" s="10"/>
      <c r="F11" s="10"/>
      <c r="G11" s="28"/>
    </row>
    <row r="12" spans="1:82" ht="22.5" customHeight="1" x14ac:dyDescent="0.35">
      <c r="A12" s="31" t="s">
        <v>8</v>
      </c>
      <c r="B12" s="32"/>
      <c r="C12" s="293"/>
      <c r="D12" s="293"/>
      <c r="E12" s="293"/>
      <c r="F12" s="293"/>
      <c r="G12" s="294"/>
    </row>
    <row r="13" spans="1:82" ht="22.5" customHeight="1" x14ac:dyDescent="0.35">
      <c r="A13" s="33" t="s">
        <v>9</v>
      </c>
      <c r="B13" s="34"/>
      <c r="C13" s="301"/>
      <c r="D13" s="301"/>
      <c r="E13" s="301"/>
      <c r="F13" s="301"/>
      <c r="G13" s="302"/>
    </row>
    <row r="14" spans="1:82" ht="22.5" customHeight="1" x14ac:dyDescent="0.35">
      <c r="A14" s="33" t="s">
        <v>10</v>
      </c>
      <c r="B14" s="34"/>
      <c r="C14" s="293"/>
      <c r="D14" s="293"/>
      <c r="E14" s="293"/>
      <c r="F14" s="293"/>
      <c r="G14" s="294"/>
    </row>
    <row r="15" spans="1:82" ht="22.5" customHeight="1" x14ac:dyDescent="0.35">
      <c r="A15" s="33" t="s">
        <v>11</v>
      </c>
      <c r="B15" s="34"/>
      <c r="C15" s="293"/>
      <c r="D15" s="293"/>
      <c r="E15" s="293"/>
      <c r="F15" s="293"/>
      <c r="G15" s="294"/>
    </row>
    <row r="16" spans="1:82" ht="22.5" customHeight="1" x14ac:dyDescent="0.35">
      <c r="A16" s="33" t="s">
        <v>12</v>
      </c>
      <c r="B16" s="34"/>
      <c r="C16" s="293"/>
      <c r="D16" s="293"/>
      <c r="E16" s="293"/>
      <c r="F16" s="293"/>
      <c r="G16" s="294"/>
    </row>
    <row r="17" spans="1:82" ht="22.5" customHeight="1" x14ac:dyDescent="0.35">
      <c r="A17" s="33" t="s">
        <v>13</v>
      </c>
      <c r="B17" s="34"/>
      <c r="C17" s="293"/>
      <c r="D17" s="293"/>
      <c r="E17" s="293"/>
      <c r="F17" s="293"/>
      <c r="G17" s="294"/>
    </row>
    <row r="18" spans="1:82" ht="22.5" customHeight="1" x14ac:dyDescent="0.35">
      <c r="A18" s="33" t="s">
        <v>14</v>
      </c>
      <c r="B18" s="34"/>
      <c r="C18" s="293"/>
      <c r="D18" s="293"/>
      <c r="E18" s="293"/>
      <c r="F18" s="293"/>
      <c r="G18" s="294"/>
    </row>
    <row r="19" spans="1:82" ht="22.5" customHeight="1" x14ac:dyDescent="0.35">
      <c r="A19" s="33" t="s">
        <v>15</v>
      </c>
      <c r="B19" s="34"/>
      <c r="C19" s="293"/>
      <c r="D19" s="293"/>
      <c r="E19" s="293"/>
      <c r="F19" s="293"/>
      <c r="G19" s="294"/>
    </row>
    <row r="20" spans="1:82" s="38" customFormat="1" ht="22.5" customHeight="1" thickBot="1" x14ac:dyDescent="0.4">
      <c r="A20" s="35" t="s">
        <v>16</v>
      </c>
      <c r="B20" s="36"/>
      <c r="C20" s="280"/>
      <c r="D20" s="281"/>
      <c r="E20" s="281"/>
      <c r="F20" s="281"/>
      <c r="G20" s="282"/>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3" t="s">
        <v>20</v>
      </c>
      <c r="B33" s="284"/>
      <c r="C33" s="287" t="s">
        <v>21</v>
      </c>
      <c r="D33" s="289" t="s">
        <v>22</v>
      </c>
      <c r="E33" s="289" t="s">
        <v>23</v>
      </c>
      <c r="F33" s="289" t="s">
        <v>24</v>
      </c>
      <c r="G33" s="291"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85"/>
      <c r="B34" s="286"/>
      <c r="C34" s="288"/>
      <c r="D34" s="290"/>
      <c r="E34" s="290"/>
      <c r="F34" s="290"/>
      <c r="G34" s="292"/>
    </row>
    <row r="35" spans="1:86" ht="15.75" customHeight="1" x14ac:dyDescent="0.35">
      <c r="A35" s="271" t="s">
        <v>26</v>
      </c>
      <c r="B35" s="272"/>
      <c r="C35" s="52"/>
      <c r="D35" s="51"/>
      <c r="E35" s="51"/>
      <c r="F35" s="51"/>
      <c r="G35" s="53"/>
    </row>
    <row r="36" spans="1:86" ht="15.75" customHeight="1" x14ac:dyDescent="0.35">
      <c r="A36" s="273"/>
      <c r="B36" s="274"/>
      <c r="C36" s="54"/>
      <c r="D36" s="30"/>
      <c r="E36" s="30"/>
      <c r="F36" s="30"/>
      <c r="G36" s="55"/>
    </row>
    <row r="37" spans="1:86" ht="15.75" customHeight="1" thickBot="1" x14ac:dyDescent="0.4">
      <c r="A37" s="275"/>
      <c r="B37" s="276"/>
      <c r="C37" s="56"/>
      <c r="D37" s="38"/>
      <c r="E37" s="38"/>
      <c r="F37" s="38"/>
      <c r="G37" s="57"/>
    </row>
    <row r="38" spans="1:86" ht="16.5" customHeight="1" x14ac:dyDescent="0.35">
      <c r="A38" s="271" t="s">
        <v>27</v>
      </c>
      <c r="B38" s="272"/>
      <c r="C38" s="58"/>
      <c r="D38" s="26"/>
      <c r="E38" s="26"/>
      <c r="F38" s="26"/>
      <c r="G38" s="59"/>
    </row>
    <row r="39" spans="1:86" x14ac:dyDescent="0.35">
      <c r="A39" s="273"/>
      <c r="B39" s="274"/>
      <c r="C39" s="54"/>
      <c r="D39" s="30"/>
      <c r="E39" s="30"/>
      <c r="F39" s="30"/>
      <c r="G39" s="55"/>
    </row>
    <row r="40" spans="1:86" ht="16" thickBot="1" x14ac:dyDescent="0.4">
      <c r="A40" s="275"/>
      <c r="B40" s="276"/>
      <c r="C40" s="56"/>
      <c r="D40" s="38"/>
      <c r="E40" s="38"/>
      <c r="F40" s="38"/>
      <c r="G40" s="57"/>
    </row>
    <row r="41" spans="1:86" ht="16.5" customHeight="1" x14ac:dyDescent="0.35">
      <c r="A41" s="271" t="s">
        <v>28</v>
      </c>
      <c r="B41" s="272"/>
      <c r="C41" s="58"/>
      <c r="D41" s="26"/>
      <c r="E41" s="26"/>
      <c r="F41" s="26"/>
      <c r="G41" s="59"/>
    </row>
    <row r="42" spans="1:86" x14ac:dyDescent="0.35">
      <c r="A42" s="273"/>
      <c r="B42" s="274"/>
      <c r="C42" s="54"/>
      <c r="D42" s="30"/>
      <c r="E42" s="30"/>
      <c r="F42" s="30"/>
      <c r="G42" s="55"/>
    </row>
    <row r="43" spans="1:86" ht="16" thickBot="1" x14ac:dyDescent="0.4">
      <c r="A43" s="275"/>
      <c r="B43" s="276"/>
      <c r="C43" s="56"/>
      <c r="D43" s="38"/>
      <c r="E43" s="38"/>
      <c r="F43" s="38"/>
      <c r="G43" s="57"/>
    </row>
    <row r="44" spans="1:86" ht="16.5" customHeight="1" x14ac:dyDescent="0.35">
      <c r="A44" s="271" t="s">
        <v>29</v>
      </c>
      <c r="B44" s="272"/>
      <c r="C44" s="58"/>
      <c r="D44" s="26"/>
      <c r="E44" s="26"/>
      <c r="F44" s="26"/>
      <c r="G44" s="59"/>
    </row>
    <row r="45" spans="1:86" x14ac:dyDescent="0.35">
      <c r="A45" s="273"/>
      <c r="B45" s="274"/>
      <c r="C45" s="54"/>
      <c r="D45" s="30"/>
      <c r="E45" s="30"/>
      <c r="F45" s="30"/>
      <c r="G45" s="55"/>
    </row>
    <row r="46" spans="1:86" ht="16" thickBot="1" x14ac:dyDescent="0.4">
      <c r="A46" s="275"/>
      <c r="B46" s="276"/>
      <c r="C46" s="60"/>
      <c r="D46" s="61"/>
      <c r="E46" s="61"/>
      <c r="F46" s="61"/>
      <c r="G46" s="62"/>
      <c r="CD46" s="41"/>
      <c r="CE46" s="42"/>
      <c r="CF46" s="42"/>
      <c r="CG46" s="42"/>
      <c r="CH46" s="42"/>
    </row>
    <row r="47" spans="1:86" x14ac:dyDescent="0.35">
      <c r="A47" s="271" t="s">
        <v>30</v>
      </c>
      <c r="B47" s="272"/>
      <c r="C47" s="52"/>
      <c r="D47" s="51"/>
      <c r="E47" s="51"/>
      <c r="F47" s="51"/>
      <c r="G47" s="53"/>
      <c r="CD47" s="20"/>
      <c r="CE47" s="20"/>
      <c r="CF47" s="20"/>
      <c r="CG47" s="20"/>
      <c r="CH47" s="20"/>
    </row>
    <row r="48" spans="1:86" x14ac:dyDescent="0.35">
      <c r="A48" s="273"/>
      <c r="B48" s="274"/>
      <c r="C48" s="54"/>
      <c r="D48" s="30"/>
      <c r="E48" s="30"/>
      <c r="F48" s="30"/>
      <c r="G48" s="55"/>
      <c r="CD48" s="20"/>
      <c r="CE48" s="20"/>
      <c r="CF48" s="20"/>
      <c r="CG48" s="20"/>
      <c r="CH48" s="20"/>
    </row>
    <row r="49" spans="1:86" ht="16" thickBot="1" x14ac:dyDescent="0.4">
      <c r="A49" s="275"/>
      <c r="B49" s="276"/>
      <c r="C49" s="56"/>
      <c r="D49" s="38"/>
      <c r="E49" s="38"/>
      <c r="F49" s="38"/>
      <c r="G49" s="57"/>
      <c r="CD49" s="20"/>
      <c r="CE49" s="20"/>
      <c r="CF49" s="20"/>
      <c r="CG49" s="20"/>
      <c r="CH49" s="20"/>
    </row>
    <row r="50" spans="1:86" ht="24.75" customHeight="1" thickBot="1" x14ac:dyDescent="0.4">
      <c r="A50" s="277" t="s">
        <v>31</v>
      </c>
      <c r="B50" s="278"/>
      <c r="C50" s="278"/>
      <c r="D50" s="278"/>
      <c r="E50" s="278"/>
      <c r="F50" s="278"/>
      <c r="G50" s="279"/>
      <c r="CD50" s="20"/>
      <c r="CE50" s="20"/>
      <c r="CF50" s="20"/>
      <c r="CG50" s="20"/>
      <c r="CH50" s="20"/>
    </row>
    <row r="51" spans="1:86" x14ac:dyDescent="0.35">
      <c r="A51" s="271" t="s">
        <v>32</v>
      </c>
      <c r="B51" s="272"/>
      <c r="C51" s="58"/>
      <c r="D51" s="26"/>
      <c r="E51" s="26"/>
      <c r="F51" s="26"/>
      <c r="G51" s="59"/>
      <c r="CD51" s="20"/>
      <c r="CE51" s="20"/>
      <c r="CF51" s="20"/>
      <c r="CG51" s="20"/>
      <c r="CH51" s="20"/>
    </row>
    <row r="52" spans="1:86" x14ac:dyDescent="0.35">
      <c r="A52" s="273"/>
      <c r="B52" s="274"/>
      <c r="C52" s="54"/>
      <c r="D52" s="30"/>
      <c r="E52" s="30"/>
      <c r="F52" s="30"/>
      <c r="G52" s="55"/>
      <c r="CD52" s="20"/>
      <c r="CE52" s="20"/>
      <c r="CF52" s="20"/>
      <c r="CG52" s="20"/>
      <c r="CH52" s="20"/>
    </row>
    <row r="53" spans="1:86" ht="16" thickBot="1" x14ac:dyDescent="0.4">
      <c r="A53" s="275"/>
      <c r="B53" s="276"/>
      <c r="C53" s="56"/>
      <c r="D53" s="38"/>
      <c r="E53" s="38"/>
      <c r="F53" s="38"/>
      <c r="G53" s="57"/>
      <c r="CD53" s="20"/>
      <c r="CE53" s="20"/>
      <c r="CF53" s="20"/>
      <c r="CG53" s="20"/>
      <c r="CH53" s="20"/>
    </row>
    <row r="54" spans="1:86" x14ac:dyDescent="0.35">
      <c r="A54" s="271" t="s">
        <v>33</v>
      </c>
      <c r="B54" s="272"/>
      <c r="C54" s="58"/>
      <c r="D54" s="26"/>
      <c r="E54" s="26"/>
      <c r="F54" s="26"/>
      <c r="G54" s="59"/>
      <c r="CD54" s="20"/>
      <c r="CE54" s="20"/>
      <c r="CF54" s="20"/>
      <c r="CG54" s="20"/>
      <c r="CH54" s="20"/>
    </row>
    <row r="55" spans="1:86" x14ac:dyDescent="0.35">
      <c r="A55" s="273"/>
      <c r="B55" s="274"/>
      <c r="C55" s="54"/>
      <c r="D55" s="30"/>
      <c r="E55" s="30"/>
      <c r="F55" s="30"/>
      <c r="G55" s="55"/>
      <c r="CD55" s="20"/>
      <c r="CE55" s="20"/>
      <c r="CF55" s="20"/>
      <c r="CG55" s="20"/>
      <c r="CH55" s="20"/>
    </row>
    <row r="56" spans="1:86" ht="16" thickBot="1" x14ac:dyDescent="0.4">
      <c r="A56" s="275"/>
      <c r="B56" s="276"/>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70" t="s">
        <v>0</v>
      </c>
      <c r="F60" s="270"/>
      <c r="G60" s="270"/>
      <c r="CD60" s="20"/>
      <c r="CE60" s="20"/>
      <c r="CF60" s="20"/>
      <c r="CG60" s="20"/>
      <c r="CH60" s="20"/>
    </row>
    <row r="61" spans="1:86" ht="54" customHeight="1" x14ac:dyDescent="0.35">
      <c r="A61" s="1" t="s">
        <v>1</v>
      </c>
      <c r="B61" s="20"/>
      <c r="C61" s="10"/>
      <c r="D61" s="10"/>
      <c r="E61" s="270"/>
      <c r="F61" s="270"/>
      <c r="G61" s="270"/>
      <c r="CD61" s="20"/>
      <c r="CE61" s="20"/>
      <c r="CF61" s="20"/>
      <c r="CG61" s="20"/>
      <c r="CH61" s="20"/>
    </row>
    <row r="62" spans="1:86" x14ac:dyDescent="0.35">
      <c r="A62" s="3"/>
      <c r="B62" s="20"/>
      <c r="C62" s="10"/>
      <c r="D62" s="10"/>
      <c r="E62" s="270"/>
      <c r="F62" s="270"/>
      <c r="G62" s="270"/>
      <c r="CD62" s="20"/>
      <c r="CE62" s="20"/>
      <c r="CF62" s="20"/>
      <c r="CG62" s="20"/>
      <c r="CH62" s="20"/>
    </row>
    <row r="63" spans="1:86" x14ac:dyDescent="0.35">
      <c r="A63" s="3"/>
      <c r="B63" s="20"/>
      <c r="C63" s="10"/>
      <c r="D63" s="10"/>
      <c r="E63" s="270"/>
      <c r="F63" s="270"/>
      <c r="G63" s="270"/>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A100" sqref="A100:XFD120"/>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95" t="s">
        <v>99</v>
      </c>
      <c r="B1" s="295"/>
    </row>
    <row r="2" spans="1:17" s="7" customFormat="1" ht="78" customHeight="1" x14ac:dyDescent="0.35">
      <c r="A2" s="303" t="s">
        <v>302</v>
      </c>
      <c r="B2" s="303"/>
      <c r="C2" s="6"/>
      <c r="D2" s="6"/>
      <c r="E2" s="6"/>
      <c r="F2" s="6"/>
    </row>
    <row r="3" spans="1:17" s="7" customFormat="1" ht="51.75" customHeight="1" x14ac:dyDescent="0.35">
      <c r="A3" s="120" t="str">
        <f>'Annexe 2 Prix 4G 5G'!A4</f>
        <v>LOT N°22 (département n°3, 19, 23, 63)</v>
      </c>
      <c r="B3" s="15"/>
      <c r="C3" s="6"/>
      <c r="D3" s="6"/>
      <c r="E3" s="6"/>
      <c r="F3" s="6"/>
    </row>
    <row r="4" spans="1:17" s="7" customFormat="1" ht="30" customHeight="1" x14ac:dyDescent="0.35">
      <c r="A4" s="309" t="s">
        <v>303</v>
      </c>
      <c r="B4" s="310"/>
      <c r="C4" s="2"/>
      <c r="D4" s="2"/>
      <c r="F4" s="8"/>
      <c r="G4" s="8"/>
      <c r="H4" s="8"/>
      <c r="I4" s="8"/>
      <c r="J4" s="8"/>
      <c r="K4" s="8"/>
      <c r="L4" s="8"/>
      <c r="M4" s="8"/>
      <c r="N4" s="8"/>
      <c r="O4" s="8"/>
      <c r="P4" s="8"/>
      <c r="Q4" s="8"/>
    </row>
    <row r="5" spans="1:17" s="7" customFormat="1" ht="15.65" customHeight="1" x14ac:dyDescent="0.35">
      <c r="A5" s="309" t="s">
        <v>304</v>
      </c>
      <c r="B5" s="310"/>
      <c r="C5" s="2"/>
      <c r="D5" s="2"/>
      <c r="F5" s="8"/>
      <c r="G5" s="8"/>
      <c r="H5" s="8"/>
      <c r="I5" s="8"/>
      <c r="J5" s="8"/>
      <c r="K5" s="8"/>
      <c r="L5" s="8"/>
      <c r="M5" s="8"/>
      <c r="N5" s="8"/>
      <c r="O5" s="8"/>
      <c r="P5" s="8"/>
      <c r="Q5" s="8"/>
    </row>
    <row r="6" spans="1:17" ht="60" customHeight="1" x14ac:dyDescent="0.35">
      <c r="A6" s="168" t="s">
        <v>305</v>
      </c>
      <c r="B6" s="169"/>
    </row>
    <row r="7" spans="1:17" ht="79.5" customHeight="1" x14ac:dyDescent="0.35">
      <c r="A7" s="170" t="s">
        <v>125</v>
      </c>
      <c r="B7" s="171"/>
    </row>
    <row r="8" spans="1:17" ht="15.65" customHeight="1" x14ac:dyDescent="0.35">
      <c r="A8" s="311" t="s">
        <v>306</v>
      </c>
      <c r="B8" s="312"/>
    </row>
    <row r="9" spans="1:17" ht="33.75" customHeight="1" x14ac:dyDescent="0.35">
      <c r="A9" s="313" t="s">
        <v>307</v>
      </c>
      <c r="B9" s="314"/>
    </row>
    <row r="10" spans="1:17" ht="56.5" customHeight="1" x14ac:dyDescent="0.35">
      <c r="A10" s="306" t="s">
        <v>308</v>
      </c>
      <c r="B10" s="308"/>
    </row>
    <row r="11" spans="1:17" ht="15.65" customHeight="1" x14ac:dyDescent="0.35">
      <c r="A11" s="306" t="s">
        <v>309</v>
      </c>
      <c r="B11" s="308"/>
    </row>
    <row r="12" spans="1:17" ht="30" customHeight="1" x14ac:dyDescent="0.35">
      <c r="A12" s="306"/>
      <c r="B12" s="308"/>
    </row>
    <row r="13" spans="1:17" ht="30" customHeight="1" x14ac:dyDescent="0.35">
      <c r="A13" s="306" t="s">
        <v>310</v>
      </c>
      <c r="B13" s="308"/>
    </row>
    <row r="14" spans="1:17" ht="15.5" customHeight="1" x14ac:dyDescent="0.35">
      <c r="A14" s="172"/>
      <c r="B14" s="173"/>
    </row>
    <row r="15" spans="1:17" ht="24" customHeight="1" x14ac:dyDescent="0.35">
      <c r="A15" s="306" t="s">
        <v>311</v>
      </c>
      <c r="B15" s="308"/>
    </row>
    <row r="16" spans="1:17" ht="24" customHeight="1" x14ac:dyDescent="0.35">
      <c r="A16" s="318"/>
      <c r="B16" s="319"/>
    </row>
    <row r="17" spans="1:2" ht="15.65" customHeight="1" x14ac:dyDescent="0.35">
      <c r="A17" s="306" t="s">
        <v>312</v>
      </c>
      <c r="B17" s="308"/>
    </row>
    <row r="18" spans="1:2" ht="33.75" customHeight="1" x14ac:dyDescent="0.35">
      <c r="A18" s="318"/>
      <c r="B18" s="319"/>
    </row>
    <row r="19" spans="1:2" ht="33.75" customHeight="1" x14ac:dyDescent="0.35">
      <c r="A19" s="315" t="s">
        <v>313</v>
      </c>
      <c r="B19" s="313"/>
    </row>
    <row r="20" spans="1:2" ht="15.65" customHeight="1" x14ac:dyDescent="0.35">
      <c r="A20" s="320"/>
      <c r="B20" s="321"/>
    </row>
    <row r="21" spans="1:2" ht="28.5" customHeight="1" x14ac:dyDescent="0.35">
      <c r="A21" s="322"/>
      <c r="B21" s="323"/>
    </row>
    <row r="22" spans="1:2" ht="28.5" customHeight="1" x14ac:dyDescent="0.35">
      <c r="A22" s="306" t="s">
        <v>314</v>
      </c>
      <c r="B22" s="308"/>
    </row>
    <row r="23" spans="1:2" ht="18" x14ac:dyDescent="0.35">
      <c r="A23" s="324"/>
      <c r="B23" s="324"/>
    </row>
    <row r="24" spans="1:2" ht="30" customHeight="1" x14ac:dyDescent="0.35">
      <c r="A24" s="325" t="s">
        <v>315</v>
      </c>
      <c r="B24" s="306"/>
    </row>
    <row r="25" spans="1:2" ht="30" customHeight="1" x14ac:dyDescent="0.35">
      <c r="A25" s="318"/>
      <c r="B25" s="319"/>
    </row>
    <row r="26" spans="1:2" ht="18" x14ac:dyDescent="0.35">
      <c r="A26" s="306" t="s">
        <v>316</v>
      </c>
      <c r="B26" s="307"/>
    </row>
    <row r="27" spans="1:2" ht="30.75" customHeight="1" x14ac:dyDescent="0.35">
      <c r="A27" s="326"/>
      <c r="B27" s="327"/>
    </row>
    <row r="28" spans="1:2" ht="81" customHeight="1" x14ac:dyDescent="0.35">
      <c r="A28" s="306" t="s">
        <v>317</v>
      </c>
      <c r="B28" s="307"/>
    </row>
    <row r="29" spans="1:2" ht="15.65" customHeight="1" x14ac:dyDescent="0.35">
      <c r="A29" s="304"/>
      <c r="B29" s="305"/>
    </row>
    <row r="30" spans="1:2" ht="31.5" customHeight="1" x14ac:dyDescent="0.35">
      <c r="A30" s="315" t="s">
        <v>318</v>
      </c>
      <c r="B30" s="313"/>
    </row>
    <row r="31" spans="1:2" ht="31.5" customHeight="1" x14ac:dyDescent="0.35">
      <c r="A31" s="304"/>
      <c r="B31" s="305"/>
    </row>
    <row r="32" spans="1:2" ht="18" x14ac:dyDescent="0.35">
      <c r="A32" s="306" t="s">
        <v>319</v>
      </c>
      <c r="B32" s="307"/>
    </row>
    <row r="33" spans="1:5" ht="15.5" customHeight="1" x14ac:dyDescent="0.35">
      <c r="A33" s="326"/>
      <c r="B33" s="328"/>
    </row>
    <row r="34" spans="1:5" ht="56.15" customHeight="1" x14ac:dyDescent="0.35">
      <c r="A34" s="306" t="s">
        <v>320</v>
      </c>
      <c r="B34" s="307"/>
      <c r="C34" s="3"/>
      <c r="D34" s="3"/>
      <c r="E34" s="3"/>
    </row>
    <row r="35" spans="1:5" ht="18" x14ac:dyDescent="0.35">
      <c r="A35" s="306" t="s">
        <v>321</v>
      </c>
      <c r="B35" s="307"/>
      <c r="C35" s="3"/>
      <c r="D35" s="3"/>
      <c r="E35" s="3"/>
    </row>
    <row r="36" spans="1:5" ht="18" x14ac:dyDescent="0.35">
      <c r="A36" s="306" t="s">
        <v>322</v>
      </c>
      <c r="B36" s="308"/>
      <c r="C36" s="3"/>
      <c r="D36" s="3"/>
      <c r="E36" s="3"/>
    </row>
    <row r="37" spans="1:5" ht="15.5" customHeight="1" x14ac:dyDescent="0.35">
      <c r="A37" s="326"/>
      <c r="B37" s="328"/>
      <c r="C37" s="3"/>
      <c r="D37" s="3"/>
      <c r="E37" s="3"/>
    </row>
    <row r="38" spans="1:5" ht="17.5" x14ac:dyDescent="0.35">
      <c r="A38" s="315" t="s">
        <v>323</v>
      </c>
      <c r="B38" s="313"/>
    </row>
    <row r="39" spans="1:5" ht="17.5" x14ac:dyDescent="0.35">
      <c r="A39" s="316"/>
      <c r="B39" s="317"/>
    </row>
    <row r="40" spans="1:5" ht="15.5" customHeight="1" x14ac:dyDescent="0.35">
      <c r="A40" s="306" t="s">
        <v>324</v>
      </c>
      <c r="B40" s="307"/>
    </row>
    <row r="41" spans="1:5" ht="18" x14ac:dyDescent="0.35">
      <c r="A41" s="329"/>
      <c r="B41" s="330"/>
    </row>
    <row r="42" spans="1:5" ht="17.5" x14ac:dyDescent="0.35">
      <c r="A42" s="313" t="s">
        <v>325</v>
      </c>
      <c r="B42" s="331"/>
    </row>
    <row r="43" spans="1:5" ht="15.5" customHeight="1" x14ac:dyDescent="0.35">
      <c r="A43" s="304"/>
      <c r="B43" s="305"/>
    </row>
    <row r="44" spans="1:5" ht="18" x14ac:dyDescent="0.35">
      <c r="A44" s="306" t="s">
        <v>326</v>
      </c>
      <c r="B44" s="307"/>
    </row>
    <row r="45" spans="1:5" ht="18" x14ac:dyDescent="0.35">
      <c r="A45" s="304"/>
      <c r="B45" s="305"/>
    </row>
    <row r="46" spans="1:5" ht="15.5" customHeight="1" x14ac:dyDescent="0.35">
      <c r="A46" s="313" t="s">
        <v>327</v>
      </c>
      <c r="B46" s="314"/>
    </row>
    <row r="47" spans="1:5" ht="18" x14ac:dyDescent="0.35">
      <c r="A47" s="174"/>
      <c r="B47" s="174"/>
    </row>
    <row r="48" spans="1:5" ht="18" x14ac:dyDescent="0.35">
      <c r="A48" s="308" t="s">
        <v>328</v>
      </c>
      <c r="B48" s="308"/>
    </row>
    <row r="49" spans="1:2" ht="15.5" customHeight="1" x14ac:dyDescent="0.35">
      <c r="A49" s="173"/>
      <c r="B49" s="173"/>
    </row>
    <row r="50" spans="1:2" ht="17.5" x14ac:dyDescent="0.35">
      <c r="A50" s="337" t="s">
        <v>329</v>
      </c>
      <c r="B50" s="338"/>
    </row>
    <row r="51" spans="1:2" ht="15.5" customHeight="1" x14ac:dyDescent="0.35">
      <c r="A51" s="175"/>
      <c r="B51" s="175"/>
    </row>
    <row r="52" spans="1:2" ht="17.5" x14ac:dyDescent="0.35">
      <c r="A52" s="338" t="s">
        <v>330</v>
      </c>
      <c r="B52" s="338"/>
    </row>
    <row r="53" spans="1:2" ht="49.75" customHeight="1" x14ac:dyDescent="0.35">
      <c r="A53" s="175"/>
      <c r="B53" s="175"/>
    </row>
    <row r="54" spans="1:2" ht="17.5" x14ac:dyDescent="0.35">
      <c r="A54" s="336" t="s">
        <v>331</v>
      </c>
      <c r="B54" s="336"/>
    </row>
    <row r="55" spans="1:2" ht="17.5" x14ac:dyDescent="0.35">
      <c r="A55" s="332" t="s">
        <v>332</v>
      </c>
      <c r="B55" s="333"/>
    </row>
    <row r="56" spans="1:2" ht="18" x14ac:dyDescent="0.35">
      <c r="A56" s="334"/>
      <c r="B56" s="334"/>
    </row>
    <row r="57" spans="1:2" ht="74.5" customHeight="1" x14ac:dyDescent="0.35">
      <c r="A57" s="332" t="s">
        <v>333</v>
      </c>
      <c r="B57" s="333"/>
    </row>
    <row r="58" spans="1:2" ht="18" x14ac:dyDescent="0.35">
      <c r="A58" s="334"/>
      <c r="B58" s="334"/>
    </row>
    <row r="59" spans="1:2" ht="17.5" x14ac:dyDescent="0.35">
      <c r="A59" s="332" t="s">
        <v>334</v>
      </c>
      <c r="B59" s="333"/>
    </row>
    <row r="60" spans="1:2" ht="18" x14ac:dyDescent="0.35">
      <c r="A60" s="334"/>
      <c r="B60" s="334"/>
    </row>
    <row r="61" spans="1:2" ht="17.5" x14ac:dyDescent="0.35">
      <c r="A61" s="335"/>
      <c r="B61" s="335"/>
    </row>
    <row r="62" spans="1:2" ht="17.5" x14ac:dyDescent="0.35">
      <c r="A62" s="339" t="s">
        <v>335</v>
      </c>
      <c r="B62" s="340"/>
    </row>
    <row r="63" spans="1:2" ht="17.5" x14ac:dyDescent="0.35">
      <c r="A63" s="341" t="s">
        <v>336</v>
      </c>
      <c r="B63" s="341"/>
    </row>
    <row r="64" spans="1:2" x14ac:dyDescent="0.35">
      <c r="A64" s="320"/>
      <c r="B64" s="342"/>
    </row>
    <row r="65" spans="1:2" x14ac:dyDescent="0.35">
      <c r="A65" s="322"/>
      <c r="B65" s="343"/>
    </row>
    <row r="66" spans="1:2" ht="17.5" x14ac:dyDescent="0.35">
      <c r="A66" s="341" t="s">
        <v>337</v>
      </c>
      <c r="B66" s="341"/>
    </row>
    <row r="67" spans="1:2" x14ac:dyDescent="0.35">
      <c r="A67" s="320"/>
      <c r="B67" s="342"/>
    </row>
    <row r="68" spans="1:2" x14ac:dyDescent="0.35">
      <c r="A68" s="322"/>
      <c r="B68" s="343"/>
    </row>
    <row r="69" spans="1:2" ht="17.5" x14ac:dyDescent="0.35">
      <c r="A69" s="341" t="s">
        <v>338</v>
      </c>
      <c r="B69" s="341"/>
    </row>
    <row r="70" spans="1:2" x14ac:dyDescent="0.35">
      <c r="A70" s="320"/>
      <c r="B70" s="342"/>
    </row>
    <row r="71" spans="1:2" x14ac:dyDescent="0.35">
      <c r="A71" s="322"/>
      <c r="B71" s="343"/>
    </row>
    <row r="72" spans="1:2" ht="17.5" x14ac:dyDescent="0.35">
      <c r="A72" s="344" t="s">
        <v>339</v>
      </c>
      <c r="B72" s="344"/>
    </row>
    <row r="73" spans="1:2" x14ac:dyDescent="0.35">
      <c r="A73" s="320"/>
      <c r="B73" s="342"/>
    </row>
    <row r="74" spans="1:2" x14ac:dyDescent="0.35">
      <c r="A74" s="322"/>
      <c r="B74" s="343"/>
    </row>
    <row r="75" spans="1:2" ht="17.5" x14ac:dyDescent="0.35">
      <c r="A75" s="341" t="s">
        <v>340</v>
      </c>
      <c r="B75" s="341"/>
    </row>
    <row r="76" spans="1:2" x14ac:dyDescent="0.35">
      <c r="A76" s="320"/>
      <c r="B76" s="342"/>
    </row>
    <row r="77" spans="1:2" x14ac:dyDescent="0.35">
      <c r="A77" s="322"/>
      <c r="B77" s="343"/>
    </row>
    <row r="78" spans="1:2" ht="17.5" x14ac:dyDescent="0.35">
      <c r="A78" s="341" t="s">
        <v>341</v>
      </c>
      <c r="B78" s="341"/>
    </row>
    <row r="79" spans="1:2" ht="18" x14ac:dyDescent="0.35">
      <c r="A79" s="328"/>
      <c r="B79" s="319"/>
    </row>
    <row r="80" spans="1:2" ht="17.5" x14ac:dyDescent="0.35">
      <c r="A80" s="317" t="s">
        <v>35</v>
      </c>
      <c r="B80" s="317"/>
    </row>
    <row r="81" spans="1:2" ht="17.5" x14ac:dyDescent="0.35">
      <c r="A81" s="335"/>
      <c r="B81" s="335"/>
    </row>
    <row r="82" spans="1:2" ht="17.5" x14ac:dyDescent="0.35">
      <c r="A82" s="345" t="s">
        <v>342</v>
      </c>
      <c r="B82" s="346"/>
    </row>
    <row r="83" spans="1:2" ht="17.5" x14ac:dyDescent="0.35">
      <c r="A83" s="347"/>
      <c r="B83" s="347"/>
    </row>
    <row r="84" spans="1:2" ht="17.5" x14ac:dyDescent="0.35">
      <c r="A84" s="176"/>
      <c r="B84" s="176"/>
    </row>
    <row r="85" spans="1:2" ht="17.5" x14ac:dyDescent="0.35">
      <c r="A85" s="348" t="s">
        <v>343</v>
      </c>
      <c r="B85" s="348"/>
    </row>
    <row r="86" spans="1:2" ht="35" x14ac:dyDescent="0.35">
      <c r="A86" s="177" t="s">
        <v>344</v>
      </c>
      <c r="B86" s="178" t="s">
        <v>126</v>
      </c>
    </row>
    <row r="87" spans="1:2" ht="18" x14ac:dyDescent="0.4">
      <c r="A87" s="179"/>
      <c r="B87" s="180"/>
    </row>
    <row r="88" spans="1:2" ht="18" x14ac:dyDescent="0.4">
      <c r="A88" s="179"/>
      <c r="B88" s="180"/>
    </row>
    <row r="89" spans="1:2" ht="18" x14ac:dyDescent="0.4">
      <c r="A89" s="179"/>
      <c r="B89" s="180"/>
    </row>
    <row r="90" spans="1:2" ht="18" x14ac:dyDescent="0.4">
      <c r="A90" s="181"/>
      <c r="B90" s="180"/>
    </row>
    <row r="91" spans="1:2" ht="18" x14ac:dyDescent="0.4">
      <c r="A91" s="181"/>
      <c r="B91" s="180"/>
    </row>
    <row r="92" spans="1:2" ht="18" x14ac:dyDescent="0.4">
      <c r="A92" s="181"/>
      <c r="B92" s="180"/>
    </row>
    <row r="93" spans="1:2" ht="18.5" x14ac:dyDescent="0.45">
      <c r="A93" s="182"/>
      <c r="B93" s="182"/>
    </row>
    <row r="94" spans="1:2" ht="18" x14ac:dyDescent="0.4">
      <c r="A94" s="183" t="s">
        <v>345</v>
      </c>
      <c r="B94" s="349" t="s">
        <v>0</v>
      </c>
    </row>
    <row r="95" spans="1:2" ht="18" x14ac:dyDescent="0.4">
      <c r="A95" s="183" t="s">
        <v>1</v>
      </c>
      <c r="B95" s="350"/>
    </row>
    <row r="96" spans="1:2" ht="18" x14ac:dyDescent="0.35">
      <c r="A96" s="184"/>
      <c r="B96" s="350"/>
    </row>
    <row r="97" spans="1:2" ht="18" x14ac:dyDescent="0.35">
      <c r="A97" s="184"/>
      <c r="B97" s="351"/>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15C80203-99F9-4FB8-A41E-7E244D67556C}"/>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2025-10-27T09:14:07Z</dcterms:modified>
</cp:coreProperties>
</file>